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Бюджет" sheetId="3" r:id="rId1"/>
  </sheets>
  <definedNames>
    <definedName name="APPT" localSheetId="0">Бюджет!$A$19</definedName>
    <definedName name="FIO" localSheetId="0">Бюджет!$F$19</definedName>
    <definedName name="SIGN" localSheetId="0">Бюджет!$A$19:$H$20</definedName>
  </definedNames>
  <calcPr calcId="124519"/>
</workbook>
</file>

<file path=xl/calcChain.xml><?xml version="1.0" encoding="utf-8"?>
<calcChain xmlns="http://schemas.openxmlformats.org/spreadsheetml/2006/main">
  <c r="I15" i="3"/>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14"/>
</calcChain>
</file>

<file path=xl/sharedStrings.xml><?xml version="1.0" encoding="utf-8"?>
<sst xmlns="http://schemas.openxmlformats.org/spreadsheetml/2006/main" count="1592" uniqueCount="408">
  <si>
    <t/>
  </si>
  <si>
    <t>Финансовое управление администрации Боготольского района</t>
  </si>
  <si>
    <t>Наименование КВСР</t>
  </si>
  <si>
    <t>КВСР</t>
  </si>
  <si>
    <t>КФСР</t>
  </si>
  <si>
    <t>КЦСР</t>
  </si>
  <si>
    <t>КВР</t>
  </si>
  <si>
    <t>Наименование КЦСР</t>
  </si>
  <si>
    <t>Ассигнования 2014  год</t>
  </si>
  <si>
    <t>Администрация Боготольского района</t>
  </si>
  <si>
    <t>501</t>
  </si>
  <si>
    <t>0104</t>
  </si>
  <si>
    <t>0430019</t>
  </si>
  <si>
    <t>121</t>
  </si>
  <si>
    <t>Руководство и управление в сфере установленных функций органов местного самоуправления</t>
  </si>
  <si>
    <t>0637604</t>
  </si>
  <si>
    <t>Выполнение государственных полномочий по созданию и обеспечению деятельности комиссий по делам несовершеннолетних</t>
  </si>
  <si>
    <t>244</t>
  </si>
  <si>
    <t>1018033</t>
  </si>
  <si>
    <t>Управление развитием информационного общества в Боготольском районе</t>
  </si>
  <si>
    <t>1020019</t>
  </si>
  <si>
    <t>122</t>
  </si>
  <si>
    <t>1120019</t>
  </si>
  <si>
    <t>1330019</t>
  </si>
  <si>
    <t>852</t>
  </si>
  <si>
    <t>8730019</t>
  </si>
  <si>
    <t>0113</t>
  </si>
  <si>
    <t>0120059</t>
  </si>
  <si>
    <t>111</t>
  </si>
  <si>
    <t>Обеспечение деятельности (оказание услуг) подведомственных учреждений</t>
  </si>
  <si>
    <t>112</t>
  </si>
  <si>
    <t>0520019</t>
  </si>
  <si>
    <t>0527479</t>
  </si>
  <si>
    <t>Субсидии на приобретение веб- камеры для муниципальных архивов в целях обеспечения их участия в мероприятиях в режиме on- line</t>
  </si>
  <si>
    <t>0527519</t>
  </si>
  <si>
    <t>Субвенции на реализацию государственных полномочий в области архивного дела, переданных органам местного самоуправления</t>
  </si>
  <si>
    <t>0529479</t>
  </si>
  <si>
    <t>Софинансирование субсидии на приобретение веб- камеры для муниципальных архивов в целях обеспечения их участия в мероприятиях в режиме on- line</t>
  </si>
  <si>
    <t>1328747</t>
  </si>
  <si>
    <t>Проведение конкурса среди муниципальных образований района, приобретение ценных призов для награждения победителей и организации церемонии награждения.
"</t>
  </si>
  <si>
    <t>1607579</t>
  </si>
  <si>
    <t>Субсидии на реализацию муниципальных программ поддержки социально ориентированных некомерческих организаций</t>
  </si>
  <si>
    <t>630</t>
  </si>
  <si>
    <t>1609579</t>
  </si>
  <si>
    <t>Софинансирование пп.Поддержка социально-ориентированных некомерческих организаций</t>
  </si>
  <si>
    <t>8737429</t>
  </si>
  <si>
    <t>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</si>
  <si>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0309</t>
  </si>
  <si>
    <t>0418235</t>
  </si>
  <si>
    <t>Устройство минерализованных противопожарных полос и (или) уход за ними</t>
  </si>
  <si>
    <t>0428237</t>
  </si>
  <si>
    <t>Пропаганда знаний в области гражданской защиты среди населения</t>
  </si>
  <si>
    <t>0430059</t>
  </si>
  <si>
    <t>0438231</t>
  </si>
  <si>
    <t>Оборудование автоматизированного рабочего места диспетчера ЕДДС</t>
  </si>
  <si>
    <t>0405</t>
  </si>
  <si>
    <t>1222248</t>
  </si>
  <si>
    <t>810</t>
  </si>
  <si>
    <t>Субсидии на возмещение части затрат на уплату процентов по кредитам, полученным в российских кредитных организациях, и займах, полученным в сельскохозяйственных кооперативах, на развитие малых форм хозяйствования</t>
  </si>
  <si>
    <t>1225055</t>
  </si>
  <si>
    <t>Субсидии на возмещение части процентной ставки по долгосрочным,среднесрочным и краткосрочным кредитам, взятым малыми формами хозяйствования за счет средств федерального бюджета</t>
  </si>
  <si>
    <t>1227517</t>
  </si>
  <si>
    <t>Выполнение полномочий по решению вопросов поддержки сельскохозяйственного производства</t>
  </si>
  <si>
    <t>0408</t>
  </si>
  <si>
    <t>0918358</t>
  </si>
  <si>
    <t>Субсидии организациям автомобильного пассажирского транспорта на компенсацию расходов, возникающих в результате небольшой интенсивности пассажиропотоков по пригородным маршрутам</t>
  </si>
  <si>
    <t>0409</t>
  </si>
  <si>
    <t>0928368</t>
  </si>
  <si>
    <t>Расходы на приобретение и установку дорожных знаков на участках автодорог местного значения</t>
  </si>
  <si>
    <t>0412</t>
  </si>
  <si>
    <t>0895064</t>
  </si>
  <si>
    <t>Поддержка малого и среднего бизнеса, включая крестьянские (фермерские )хозяйства, за счет средств федерального бюджета</t>
  </si>
  <si>
    <t>0897607</t>
  </si>
  <si>
    <t>Субсидии для реализации мероприятий, предусмотренных муниципальными программами развития субъектов малого и среднего бизнеса</t>
  </si>
  <si>
    <t>0898770</t>
  </si>
  <si>
    <t>Субсидия Оборудование- предоставление субсидии субъектам малого предпринимательства на возмещение части затрат по приобретению оборудования в целях создания и (или) развития, и (или) модернизации производства товаров.</t>
  </si>
  <si>
    <t>0898771</t>
  </si>
  <si>
    <t>Субсидия "Вновь созданный" Субсидии субъектам малого и среднего предпринимательства на возмещение части затрат,связанных с приобретением и созданием основных средств и началом предпринимательской деятельности</t>
  </si>
  <si>
    <t>0898772</t>
  </si>
  <si>
    <t>Мероприятие Ярмарка- организация районных и участие в краевых ярмарках, выставках и прочих мероприятиях, способствующих продвижению товаров, работ,услуг, производимых субъектами малого предпринимательства Боготольского района.</t>
  </si>
  <si>
    <t>0898773</t>
  </si>
  <si>
    <t>Организация и проведение обучающих,программ ( курсов, семинаров, тренингов) для субъектов малого предпринимательства района , граждан ( в т.ч. студентов и школьников), желающих заняться предпринимательской деятельностью.</t>
  </si>
  <si>
    <t>0898774</t>
  </si>
  <si>
    <t>Информационно-правовой центр" Техническое оснащение и ресурсное обеспечение деятельности информационно- правового центра поддержки малого предпринимательства, информирование жителей района о действующих мерах поддержки бизнеса и условиях ее предоставления в Богтольском районе.</t>
  </si>
  <si>
    <t>0898775</t>
  </si>
  <si>
    <t>Одно окно"Техническое оснащение и ресурсное обеспечение деятельности центра с одействия малому предпринимательству Боготольского района, работающего по принцепу "одно окно"</t>
  </si>
  <si>
    <t>0898776</t>
  </si>
  <si>
    <t>Мероприятие методические пособия -разработка, издание и распространение методических пособий и информационных буклетов, брошюр, плакатов,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t>
  </si>
  <si>
    <t>0898777</t>
  </si>
  <si>
    <t>Мероприятие Профессиональный праздник-организация и проведение мероприятий, посвященных профессиональным праздникам предпринимателей</t>
  </si>
  <si>
    <t>1118711</t>
  </si>
  <si>
    <t>Проведение мероприятий по постановке на учет объектов коммунального назначения и иных объектов, имеющих признаки бесхозяйных, на территории Боготольского района</t>
  </si>
  <si>
    <t>1118712</t>
  </si>
  <si>
    <t>Обеспечение изготовления технической документации на объекты недвижимого имущества, формирование земельных участков</t>
  </si>
  <si>
    <t>1118713</t>
  </si>
  <si>
    <t>Обеспечение повышения эффективности использования муниципального имущества и земельных ресурсов</t>
  </si>
  <si>
    <t>1227451</t>
  </si>
  <si>
    <t>Субсидии на проведение работ по уничтожению сорняков дикорастущей конопли</t>
  </si>
  <si>
    <t>1227518</t>
  </si>
  <si>
    <t>Организации проведения мероприятий по отлову, учету, содержанию и иному обращению с безнадзорными домашними животными</t>
  </si>
  <si>
    <t>1229451</t>
  </si>
  <si>
    <t>Проведение работ по уничтожению сорняков дикорастущей конопли за счет средств местного бюджета</t>
  </si>
  <si>
    <t>1428241</t>
  </si>
  <si>
    <t>Разработка проектов планировки территорий на основании генеральных планов поселений и населенных пунктов района.</t>
  </si>
  <si>
    <t>0501</t>
  </si>
  <si>
    <t>1418244</t>
  </si>
  <si>
    <t>Обеспечение земельных участков коммунальной и транспортной инфраструктурой в целях развития строительства жилья экономического класса</t>
  </si>
  <si>
    <t>1447462</t>
  </si>
  <si>
    <t>Субсидии на строительство жилья, участия в долевом строительстве многоквартирных домов, приобретение жилых помещений и уплату выкупной цены собственникам жилых помещений для переселения граждан, проживающих в жилых домах муниципальных образований, признанных в установленном порядке аварийными</t>
  </si>
  <si>
    <t>1448242</t>
  </si>
  <si>
    <t>Проведение работ по сносу 4-х квартирного аварийного дома:с.Боготол, ул, Целинная ,д.9</t>
  </si>
  <si>
    <t>1449462</t>
  </si>
  <si>
    <t>Софинансирование на строительство жилья, участия в долевом строительстве многоквартирных домов, приобретение жилых помещений и уплату выкупной цены собственникам жилых помещений для переселения граждан, проживающих в жилых домах муниципальных образований, признанных в установленном порядке аварийными</t>
  </si>
  <si>
    <t>0502</t>
  </si>
  <si>
    <t>0318571</t>
  </si>
  <si>
    <t>Расходы по капитальному ремону,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</si>
  <si>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0327578</t>
  </si>
  <si>
    <t>Субвенции на реализацию временных мер поддержки населения в целях обеспечения доступности коммунальных услуг</t>
  </si>
  <si>
    <t>0329503</t>
  </si>
  <si>
    <t>360</t>
  </si>
  <si>
    <t>Софинансирование на осуществление компенсационных выплат отдельным категориям граждан на возмещение расходов, связанных с установкой общедомовых приборов учета энергетических ресурсов</t>
  </si>
  <si>
    <t>0503</t>
  </si>
  <si>
    <t>0312519</t>
  </si>
  <si>
    <t>Субсидии на погашение кредиторской задолженности по реализации проектов комплексной компактной застройки сельских поселений</t>
  </si>
  <si>
    <t>0505</t>
  </si>
  <si>
    <t>0317571</t>
  </si>
  <si>
    <t>Субсидии на финансирование (возмещение) расходов по кап.ремонту, реконструкции находящихся в муниципальной собственности объектов комм.инфраструктуры, источников тепловой энергии и тепловых сетей, объектов электросетевого хозяйства и источников электр.энергии, а также на приобр.технологического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</si>
  <si>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0318572</t>
  </si>
  <si>
    <t>Субсидии на возмещение затрат по содержанию полигона для твердых бытовых отходов</t>
  </si>
  <si>
    <t>0319571</t>
  </si>
  <si>
    <t>Софинансирование в рамках подпрограммы "Модернизация, реконструкция и капитальный ремонт объектов коммунальной инфраструктуры"</t>
  </si>
  <si>
    <t>0330059</t>
  </si>
  <si>
    <t>Обеспечение деятельности подведомственных учреждений</t>
  </si>
  <si>
    <t>1430019</t>
  </si>
  <si>
    <t>0702</t>
  </si>
  <si>
    <t>0540059</t>
  </si>
  <si>
    <t>611</t>
  </si>
  <si>
    <t>Предоставление субсидий бюджетным, автономным учреждениям и иным некоммерческим организациям</t>
  </si>
  <si>
    <t>0541021</t>
  </si>
  <si>
    <t>субсидии на частичное возмещение (финансирование) расходов на 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</si>
  <si>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0545014</t>
  </si>
  <si>
    <t>612</t>
  </si>
  <si>
    <t>Субсидии на реализацию мероприятий федеральной целевой программы "Культура России (2012-2018годы)" в рамках подпрограммы "обеспечение условий реализации государственной программы и прочие мероприятия" госпрограммы Красноярского края "Развитие культуры"</t>
  </si>
  <si>
    <t>0549014</t>
  </si>
  <si>
    <t>Софинансирование на реализацию мероприятий федеральной целевой программы "Культура России (2012-2018годы)"</t>
  </si>
  <si>
    <t>0707</t>
  </si>
  <si>
    <t>0710059</t>
  </si>
  <si>
    <t>0717456</t>
  </si>
  <si>
    <t>Предоставление субсидии муниципальному бюджетному учреждению Молодёжный центр "Факел" на поддержку деятельности муниципальных молодежных центров в 2014 году</t>
  </si>
  <si>
    <t>0718973</t>
  </si>
  <si>
    <t>Поддержка молодёжных инициатив</t>
  </si>
  <si>
    <t>0718974</t>
  </si>
  <si>
    <t>Реализация мероприятий по трудовому воспитанию несовершеннолетних</t>
  </si>
  <si>
    <t>0718975</t>
  </si>
  <si>
    <t>Участие в краевых, молодёжных проектах, слётах, семинарах.</t>
  </si>
  <si>
    <t>0728983</t>
  </si>
  <si>
    <t>Проведение районного турнира по пейнтболу среди членов и участников патриотического объединения "Факел" Боготольского района</t>
  </si>
  <si>
    <t>0728985</t>
  </si>
  <si>
    <t>Проведение районных патриотических акций в дни официальных государственных и краевых праздников</t>
  </si>
  <si>
    <t>0728986</t>
  </si>
  <si>
    <t>Организация и проведение районной волонтерской акции «Карта социальных потребностей»</t>
  </si>
  <si>
    <t>0728987</t>
  </si>
  <si>
    <t>Проведение районного патриотического фестиваля - конкурса "Щит и Муза"</t>
  </si>
  <si>
    <t>0728988</t>
  </si>
  <si>
    <t>Проведение районной военно-патриотической игры "Победа"</t>
  </si>
  <si>
    <t>0728989</t>
  </si>
  <si>
    <t>Организация и проведения районного мероприятия "День призывника"</t>
  </si>
  <si>
    <t>0801</t>
  </si>
  <si>
    <t>0510059</t>
  </si>
  <si>
    <t>0511021</t>
  </si>
  <si>
    <t>0511031</t>
  </si>
  <si>
    <t>Персональные выплаты, устанавливаемые в целях повышения оплаты труда молодым специалистам</t>
  </si>
  <si>
    <t>0517488</t>
  </si>
  <si>
    <t>Субсидии на комплектование книжных фондов библиотек муниципальных образований Красноярского края</t>
  </si>
  <si>
    <t>0519488</t>
  </si>
  <si>
    <t>Софинансирование субсидии из краевого бюджета на комплектование книжных фондов.</t>
  </si>
  <si>
    <t>0530059</t>
  </si>
  <si>
    <t>0531021</t>
  </si>
  <si>
    <t>0535147</t>
  </si>
  <si>
    <t>Государственная поддержка муниципальных учреждений культуры</t>
  </si>
  <si>
    <t>0535148</t>
  </si>
  <si>
    <t>Государственная поддержка лучших работников учреждений культуры, находящихся на территории сельских поселений</t>
  </si>
  <si>
    <t>0804</t>
  </si>
  <si>
    <t>0518162</t>
  </si>
  <si>
    <t>Обеспечение сохранности оъектов культурного наследия , памятникв и обелисков, установленных в честь знаменательных событий истории.</t>
  </si>
  <si>
    <t>0538163</t>
  </si>
  <si>
    <t>Организация и проведение культурных событий районного, зонального и краевого значения</t>
  </si>
  <si>
    <t>0538164</t>
  </si>
  <si>
    <t>Поддержка творческих инициатив населения, творческих коллективов и учреждений культуры</t>
  </si>
  <si>
    <t>0538165</t>
  </si>
  <si>
    <t>Сохранение и развитие традиционной народной культуры</t>
  </si>
  <si>
    <t>0540019</t>
  </si>
  <si>
    <t>0548166</t>
  </si>
  <si>
    <t>Повышение квалификации работников культуры</t>
  </si>
  <si>
    <t>0909</t>
  </si>
  <si>
    <t>8710059</t>
  </si>
  <si>
    <t>1001</t>
  </si>
  <si>
    <t>8738032</t>
  </si>
  <si>
    <t>312</t>
  </si>
  <si>
    <t>Доплаты к пенсиям, дополнительное пенсионное обеспечение</t>
  </si>
  <si>
    <t>1003</t>
  </si>
  <si>
    <t>0735020</t>
  </si>
  <si>
    <t>322</t>
  </si>
  <si>
    <t>Обеспечение жильем молодых семей за счет средств федерального бюджета(ост.прошлых лет)</t>
  </si>
  <si>
    <t>0737458</t>
  </si>
  <si>
    <t>Субсидии на предоставление социальных выплат молодым семьям на приобретение (строительство ) жилья за счет средств краевого бюджета</t>
  </si>
  <si>
    <t>0738041</t>
  </si>
  <si>
    <t>Предоставление молодым семьям – участникам программы социальных выплат на приобретение или строительство индивидуального жилого дома .</t>
  </si>
  <si>
    <t>1004</t>
  </si>
  <si>
    <t>0125082</t>
  </si>
  <si>
    <t>Обеспечение предоставления жилых помещений детям - сиротам, оставшихся без попечения родителей, лицам из их числа по договарам найма специализированных жилых помещений за счет средств федерального бюджета</t>
  </si>
  <si>
    <t>0127587</t>
  </si>
  <si>
    <t>Субвенции на обеспечение жилыми помещениями детей сирот, детей оставшихся без попечения родителей , а также детей, находящихся под опекой(попечительством), не имеющих закрепленного жилого помещения за счет средств краевого бюджета</t>
  </si>
  <si>
    <t>1105</t>
  </si>
  <si>
    <t>0610059</t>
  </si>
  <si>
    <t>0611021</t>
  </si>
  <si>
    <t>0618663</t>
  </si>
  <si>
    <t>Расходы,связанные с проведение спортивно-массовых мероприятий на территории района</t>
  </si>
  <si>
    <t>0620059</t>
  </si>
  <si>
    <t>621</t>
  </si>
  <si>
    <t>0628661</t>
  </si>
  <si>
    <t>Мероприятия,содействующие развитию туристических услуг</t>
  </si>
  <si>
    <t>0630019</t>
  </si>
  <si>
    <t>Боготольский районный Совет депутатов</t>
  </si>
  <si>
    <t>509</t>
  </si>
  <si>
    <t>0102</t>
  </si>
  <si>
    <t>8710011</t>
  </si>
  <si>
    <t>Глава муниципального образования</t>
  </si>
  <si>
    <t>0103</t>
  </si>
  <si>
    <t>8720019</t>
  </si>
  <si>
    <t>Управление образования администрации Боготольского района</t>
  </si>
  <si>
    <t>502</t>
  </si>
  <si>
    <t>0701</t>
  </si>
  <si>
    <t>0110059</t>
  </si>
  <si>
    <t>0110810</t>
  </si>
  <si>
    <t>Доход родительской платы за содержание детей в дошкольных учреждениях</t>
  </si>
  <si>
    <t>0111021</t>
  </si>
  <si>
    <t>Субсидии на частичное возмещение (финансирование) расходов на выплаты ,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</si>
  <si>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0117558</t>
  </si>
  <si>
    <t>Субсидии на частичное финасирование расходов на выплаты младшим воспитателям и помощникам воспитателей в образовательных учреждениях, реализующих основную общеобразовательную программу дошкольного образования детей</t>
  </si>
  <si>
    <t>0117588</t>
  </si>
  <si>
    <t>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t>
  </si>
  <si>
    <t>0119558</t>
  </si>
  <si>
    <t>Софинансирование расходов на выплаты младшим воспитателям и помощникам воспитателей в образовательных учреждениях</t>
  </si>
  <si>
    <t>0117564</t>
  </si>
  <si>
    <t>Субвенции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t>
  </si>
  <si>
    <t>1317746</t>
  </si>
  <si>
    <t>Субсидия на осуществление (возмещение) расходов, направленных на создание безопасных и комфортных условий фукнкционирования объектов муниципальной собственности</t>
  </si>
  <si>
    <t>1318746</t>
  </si>
  <si>
    <t>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</si>
  <si>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0117582</t>
  </si>
  <si>
    <t>Оплата стоимости набора продуктов питания или готовых блюд и их транспортировки в лагерях с дневным пребыванием детей</t>
  </si>
  <si>
    <t>0117583</t>
  </si>
  <si>
    <t>Оплата стоимости путевок для детей в краевые и муниципальные оздоровительные лагеря, негосударственные организации отдыха, оздоровления и занятости детей, зарегестрированные на территории Красноярского края</t>
  </si>
  <si>
    <t>0118584</t>
  </si>
  <si>
    <t>Обеспечение доставки детей к месту отдыха и обратно</t>
  </si>
  <si>
    <t>0118585</t>
  </si>
  <si>
    <t>Организация отдыха, оздоровления и занятости детей в каникулярное время</t>
  </si>
  <si>
    <t>0119582</t>
  </si>
  <si>
    <t>Софинансирование на организацию питания в лагерях с дневным пребыванием</t>
  </si>
  <si>
    <t>0119583</t>
  </si>
  <si>
    <t>Софинансирование на оплату путевок для детей в загородние оздоровительные лагеря</t>
  </si>
  <si>
    <t>0709</t>
  </si>
  <si>
    <t>0118421</t>
  </si>
  <si>
    <t>Расходы на введение дополнительных мест в муниципальной системе дошкольного образования</t>
  </si>
  <si>
    <t>0118422</t>
  </si>
  <si>
    <t>Приведение в соответствии с требованием пожарной безопастности, санитарным нормам и правилам,строительным нормам и правилам</t>
  </si>
  <si>
    <t>0118446</t>
  </si>
  <si>
    <t>Обеспечение получения образования детьми с ограниченными возможностями здоровья</t>
  </si>
  <si>
    <t>0118556</t>
  </si>
  <si>
    <t>Расходы на создание условий для осуществления присмотра и ухода за детьми в дошкольных образовательных учреждениях</t>
  </si>
  <si>
    <t>0118557</t>
  </si>
  <si>
    <t>Проведение мероприятий для школьников района</t>
  </si>
  <si>
    <t>0118558</t>
  </si>
  <si>
    <t>Обеспечение участия школьников в конкурсах, фестивалях, конференциях, форумах одаренных детей</t>
  </si>
  <si>
    <t>0118589</t>
  </si>
  <si>
    <t>Денежные премии и поощрение одаренных учащихся школ района</t>
  </si>
  <si>
    <t>0120019</t>
  </si>
  <si>
    <t>0121021</t>
  </si>
  <si>
    <t>0127572</t>
  </si>
  <si>
    <t>Выполнение государственных полномочий по организации и осуществлению деятельности по опеке и попечительству</t>
  </si>
  <si>
    <t>0128564</t>
  </si>
  <si>
    <t>Проведение мероприятий по развитию кадрового потенциала</t>
  </si>
  <si>
    <t>0128565</t>
  </si>
  <si>
    <t>Обеспечение поддержки лучших педагогических работников</t>
  </si>
  <si>
    <t>0117554</t>
  </si>
  <si>
    <t>Субвенции на обеспечение выделения денежных средств на осуществление присмотра и ухода за детьми - инвалидами и детьми - сиротами и детьми, оставшихся без попечения родителей, а также детьми с туберкулезной интоксикацией, обучающихся в муниципальных образовательных организациях , реализующих образовательную программу дошкольного образования, без взимания родительской платы.</t>
  </si>
  <si>
    <t>0117566</t>
  </si>
  <si>
    <t>Субвенции на реализацию государственных полномочий по обеспечению питанием детей, обучающихся в муниципальных общеобразовательных учреждениях, без взимания платы.</t>
  </si>
  <si>
    <t>0117556</t>
  </si>
  <si>
    <t>Субвенции на выплату и доставку компенсации части родительской платы за присмотр и уход за детьми в образовательных организациях</t>
  </si>
  <si>
    <t>313</t>
  </si>
  <si>
    <t>Управление социальной защиты населения администрации Боготольского района</t>
  </si>
  <si>
    <t>507</t>
  </si>
  <si>
    <t>1002</t>
  </si>
  <si>
    <t>0240059</t>
  </si>
  <si>
    <t>Обеспечение деятельности (оказание услуг) подведомственных учреждений в рамках подпрограммы «Повышение качества и доступности социальных услуг населению» государственной программы Боготольского района « Системы социальной защиты населения Боготольского района»</t>
  </si>
  <si>
    <t>0210181</t>
  </si>
  <si>
    <t>Предоставление, доставка и пересылка ежемесячной денежной выплаты реабилитированным лицам и лицам, признанным помтрадавшими от политических репрессий ( в соответствии с Законом края от 10 декабря 2004 года №12-2711" О мерах социальной поддержки реабилитированных лиц и лиц, признанных пострадавшими от политических репрессий)</t>
  </si>
  <si>
    <t>0210211</t>
  </si>
  <si>
    <t>Предоставление , доставка и пересылка ежемесячных денежных выплат ветеранам труда и труженникам тыла( в соответствии с законом края от 10 декабря 2004 года №12- 2703 " О мерах социальной поддержки ветеранов" )</t>
  </si>
  <si>
    <t>0210212</t>
  </si>
  <si>
    <t>Предоставление, доставка и пересылка ежемесячных денежных выплат ветеранам труда края,пенсионерам, родителям и вдовам (вдовцам) военнослужащих, являющихся получателями пенсии по государственному пенсионному обеспечению ( в соответствии Законом края от 10 декабря 2004 года № 12- 2703 " О мерах социальной поддержки населения"</t>
  </si>
  <si>
    <t>0210221</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</si>
  <si>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внутреннего состава , Государственной противопажарной службы, органов по контролю за оборотом наркотических средств и психотропных веществ, учреждений и органов уголовно- 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t>
  </si>
  <si>
    <t>0210286</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</si>
  <si>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t>
  </si>
  <si>
    <t>0210288</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</si>
  <si>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t>
  </si>
  <si>
    <t>0210391</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</si>
  <si>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</si>
  <si>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0210432</t>
  </si>
  <si>
    <t>Предоставление, доставка и пересылка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</si>
  <si>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0212690</t>
  </si>
  <si>
    <t>Субвенции на предоставление единовременной адресной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t>
  </si>
  <si>
    <t>0212696</t>
  </si>
  <si>
    <t>321</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</si>
  <si>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</si>
  <si>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0212699</t>
  </si>
  <si>
    <t>Предоставление, доставка и пересылка адресной материальной помощи на ремонт жилого помещения</t>
  </si>
  <si>
    <t>0215220</t>
  </si>
  <si>
    <t>Ежегодная денежная выплата лицам, награжденным нагрудным знаком «Почетный донор России»</t>
  </si>
  <si>
    <t>0215280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</si>
  <si>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</si>
  <si>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0220171</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</si>
  <si>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</si>
  <si>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0220272</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</si>
  <si>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</si>
  <si>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0220273</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</si>
  <si>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t>
  </si>
  <si>
    <t>0220274</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</si>
  <si>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</si>
  <si>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0220275</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</si>
  <si>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t>
  </si>
  <si>
    <t>0220276</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</si>
  <si>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t>
  </si>
  <si>
    <t>0227561</t>
  </si>
  <si>
    <t>Предоставление, доставка и пересылка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</si>
  <si>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0230191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</si>
  <si>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</si>
  <si>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0230192</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</si>
  <si>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</si>
  <si>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0230231</t>
  </si>
  <si>
    <t>Предоставление, доставка и пересылка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рабочих поселках (поселках городского типа)</t>
  </si>
  <si>
    <t>0235250</t>
  </si>
  <si>
    <t>Оплата жилищно-коммунальных услуг отдельным категориям граждан</t>
  </si>
  <si>
    <t>1006</t>
  </si>
  <si>
    <t>0250019</t>
  </si>
  <si>
    <t>0257513</t>
  </si>
  <si>
    <t>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</si>
  <si>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503</t>
  </si>
  <si>
    <t>0106</t>
  </si>
  <si>
    <t>1530019</t>
  </si>
  <si>
    <t>8819511</t>
  </si>
  <si>
    <t>Софинансирование на повышение устойчивости</t>
  </si>
  <si>
    <t>1517514</t>
  </si>
  <si>
    <t>530</t>
  </si>
  <si>
    <t>Субвенции на выполнение полномочий по созданию и обеспечению деятельности административных комиссий</t>
  </si>
  <si>
    <t>0203</t>
  </si>
  <si>
    <t>1515118</t>
  </si>
  <si>
    <t>Осуществление первичного воинского учета на территориях, где отсутствуют военные комиссариаты</t>
  </si>
  <si>
    <t>1517508</t>
  </si>
  <si>
    <t>521</t>
  </si>
  <si>
    <t>Субсидии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</si>
  <si>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1517741</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</si>
  <si>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</si>
  <si>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1518748</t>
  </si>
  <si>
    <t>540</t>
  </si>
  <si>
    <t>Осуществление социально-значимых расходов капитального характера</t>
  </si>
  <si>
    <t>0537487</t>
  </si>
  <si>
    <t>Субсидии бюджетам муниципальных образований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</si>
  <si>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1511031</t>
  </si>
  <si>
    <t>Персональные выплаты,устанавливаемые в целях повышения оплаты труда молодым специалистам</t>
  </si>
  <si>
    <t>1517555</t>
  </si>
  <si>
    <t>Субсидии на организацию и проведение акарицидных обработок мест массового отдыха населения</t>
  </si>
  <si>
    <t>1301</t>
  </si>
  <si>
    <t>1528091</t>
  </si>
  <si>
    <t>730</t>
  </si>
  <si>
    <t>Обслуживание государственного (муниципального) долга</t>
  </si>
  <si>
    <t>1401</t>
  </si>
  <si>
    <t>1517601</t>
  </si>
  <si>
    <t>511</t>
  </si>
  <si>
    <t>Субвенции на реализацию государственных полномочий по расчету и предоставлению дотаций поселениям.</t>
  </si>
  <si>
    <t>1518712</t>
  </si>
  <si>
    <t>Дотации на выравнивание бюджетной обеспеченности поселений</t>
  </si>
  <si>
    <t>1402</t>
  </si>
  <si>
    <t>1518721</t>
  </si>
  <si>
    <t>512</t>
  </si>
  <si>
    <t>Дотации на поддержку мер по обеспечению сбалансированности бюджетов поселений.</t>
  </si>
  <si>
    <t>1403</t>
  </si>
  <si>
    <t>1511021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</si>
  <si>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труда)</t>
  </si>
  <si>
    <t>1511022</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</si>
  <si>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2014года на 10процентов</t>
  </si>
  <si>
    <t>1518722</t>
  </si>
  <si>
    <t>Прочие межбюджетные трансферты общего характера</t>
  </si>
  <si>
    <t>Итого</t>
  </si>
  <si>
    <t>% исполнения</t>
  </si>
  <si>
    <t>Исполнение за 2015 год</t>
  </si>
  <si>
    <t>Приложение № 4</t>
  </si>
  <si>
    <t>ВЕДОМСТВЕННАЯ СТРУКТУРА РАСХОДОВ</t>
  </si>
  <si>
    <t>Единица измерения:</t>
  </si>
  <si>
    <t>рублей</t>
  </si>
  <si>
    <t>РАЙОННОГО БЮДЖЕТА В 2014 ГОДУ</t>
  </si>
  <si>
    <t xml:space="preserve">                                              к решению Совета депутатов</t>
  </si>
  <si>
    <t>Наименование показателя</t>
  </si>
  <si>
    <t>КБК</t>
  </si>
  <si>
    <t xml:space="preserve">№ 43-282 от 20.05.2015  г.  </t>
  </si>
</sst>
</file>

<file path=xl/styles.xml><?xml version="1.0" encoding="utf-8"?>
<styleSheet xmlns="http://schemas.openxmlformats.org/spreadsheetml/2006/main">
  <numFmts count="1">
    <numFmt numFmtId="164" formatCode="?"/>
  </numFmts>
  <fonts count="15">
    <font>
      <sz val="10"/>
      <name val="Arial"/>
      <charset val="204"/>
    </font>
    <font>
      <sz val="8.5"/>
      <name val="MS Sans Serif"/>
      <family val="2"/>
      <charset val="204"/>
    </font>
    <font>
      <b/>
      <sz val="8.5"/>
      <name val="MS Sans Serif"/>
      <family val="2"/>
      <charset val="204"/>
    </font>
    <font>
      <sz val="8"/>
      <name val="Arial Narrow"/>
      <family val="2"/>
    </font>
    <font>
      <b/>
      <sz val="8"/>
      <name val="Arial Narrow"/>
      <family val="2"/>
    </font>
    <font>
      <sz val="10"/>
      <name val="Arial"/>
      <family val="2"/>
      <charset val="204"/>
    </font>
    <font>
      <b/>
      <i/>
      <sz val="10"/>
      <name val="Arial"/>
      <family val="2"/>
      <charset val="204"/>
    </font>
    <font>
      <b/>
      <sz val="8"/>
      <name val="Arial"/>
      <family val="2"/>
      <charset val="204"/>
    </font>
    <font>
      <sz val="8"/>
      <name val="Arial"/>
      <family val="2"/>
      <charset val="204"/>
    </font>
    <font>
      <b/>
      <sz val="10"/>
      <name val="Arial"/>
      <family val="2"/>
      <charset val="204"/>
    </font>
    <font>
      <sz val="9"/>
      <name val="Arial Cyr"/>
      <charset val="204"/>
    </font>
    <font>
      <sz val="9"/>
      <name val="Arial"/>
      <family val="2"/>
      <charset val="204"/>
    </font>
    <font>
      <b/>
      <sz val="12"/>
      <name val="Arial Cyr"/>
      <charset val="204"/>
    </font>
    <font>
      <sz val="8"/>
      <name val="Arial Cyr"/>
      <charset val="204"/>
    </font>
    <font>
      <b/>
      <i/>
      <sz val="8"/>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xf numFmtId="49" fontId="2" fillId="0" borderId="1" xfId="0" applyNumberFormat="1" applyFont="1" applyBorder="1" applyAlignment="1">
      <alignment horizontal="center" vertical="center" wrapText="1"/>
    </xf>
    <xf numFmtId="0" fontId="1" fillId="0" borderId="0" xfId="0" applyFont="1" applyAlignment="1">
      <alignment wrapText="1"/>
    </xf>
    <xf numFmtId="49" fontId="6" fillId="0" borderId="1" xfId="0" applyNumberFormat="1" applyFont="1" applyFill="1" applyBorder="1" applyAlignment="1">
      <alignment horizontal="left" vertical="top" wrapText="1"/>
    </xf>
    <xf numFmtId="4" fontId="6" fillId="2" borderId="1" xfId="0" applyNumberFormat="1" applyFont="1" applyFill="1" applyBorder="1" applyAlignment="1">
      <alignment horizontal="right" vertical="top" wrapText="1"/>
    </xf>
    <xf numFmtId="49" fontId="2" fillId="0" borderId="4" xfId="0" applyNumberFormat="1" applyFont="1" applyBorder="1" applyAlignment="1">
      <alignment horizontal="center" vertical="center" wrapText="1"/>
    </xf>
    <xf numFmtId="0" fontId="0" fillId="2" borderId="0" xfId="0" applyFill="1"/>
    <xf numFmtId="0" fontId="10" fillId="0" borderId="0" xfId="0" applyFont="1" applyBorder="1" applyAlignment="1"/>
    <xf numFmtId="0" fontId="10" fillId="0" borderId="0" xfId="0" applyFont="1" applyAlignment="1">
      <alignment vertical="center"/>
    </xf>
    <xf numFmtId="0" fontId="11" fillId="2" borderId="0" xfId="0" applyFont="1" applyFill="1"/>
    <xf numFmtId="0" fontId="0" fillId="2" borderId="0" xfId="0" applyFill="1" applyBorder="1"/>
    <xf numFmtId="0" fontId="13" fillId="0" borderId="0" xfId="0" applyFont="1" applyAlignment="1">
      <alignment horizontal="left"/>
    </xf>
    <xf numFmtId="0" fontId="5" fillId="2" borderId="0" xfId="0" applyFont="1" applyFill="1" applyBorder="1"/>
    <xf numFmtId="0" fontId="9" fillId="0" borderId="0" xfId="0" applyFont="1" applyAlignment="1">
      <alignment horizontal="left"/>
    </xf>
    <xf numFmtId="0" fontId="10" fillId="0" borderId="0" xfId="0" applyFont="1" applyBorder="1" applyAlignment="1">
      <alignment horizontal="right"/>
    </xf>
    <xf numFmtId="49" fontId="7" fillId="0" borderId="1"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6" fillId="0" borderId="1" xfId="0" applyNumberFormat="1" applyFont="1" applyFill="1" applyBorder="1" applyAlignment="1">
      <alignment horizontal="center" vertical="top" wrapText="1"/>
    </xf>
    <xf numFmtId="49" fontId="7" fillId="0" borderId="1" xfId="0" applyNumberFormat="1" applyFont="1" applyFill="1" applyBorder="1" applyAlignment="1">
      <alignment horizontal="left"/>
    </xf>
    <xf numFmtId="49" fontId="7" fillId="0" borderId="1" xfId="0" applyNumberFormat="1" applyFont="1" applyFill="1" applyBorder="1" applyAlignment="1">
      <alignment horizontal="center"/>
    </xf>
    <xf numFmtId="49" fontId="7" fillId="0" borderId="1" xfId="0" applyNumberFormat="1" applyFont="1" applyFill="1" applyBorder="1" applyAlignment="1">
      <alignment horizontal="left" wrapText="1"/>
    </xf>
    <xf numFmtId="4" fontId="7" fillId="2" borderId="1" xfId="0" applyNumberFormat="1" applyFont="1" applyFill="1" applyBorder="1" applyAlignment="1">
      <alignment horizontal="right" wrapText="1"/>
    </xf>
    <xf numFmtId="4" fontId="14" fillId="2" borderId="7" xfId="0" applyNumberFormat="1" applyFont="1" applyFill="1" applyBorder="1" applyAlignment="1">
      <alignment horizontal="right" vertical="top"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 fontId="4" fillId="0" borderId="1" xfId="0" applyNumberFormat="1" applyFont="1" applyBorder="1" applyAlignment="1">
      <alignment horizontal="right" vertical="center" wrapText="1"/>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wrapText="1"/>
    </xf>
    <xf numFmtId="164" fontId="3" fillId="0" borderId="1" xfId="0" applyNumberFormat="1" applyFont="1" applyBorder="1" applyAlignment="1">
      <alignment horizontal="left" vertical="center" wrapText="1"/>
    </xf>
    <xf numFmtId="49" fontId="7" fillId="0" borderId="0" xfId="0" applyNumberFormat="1" applyFont="1" applyFill="1" applyBorder="1" applyAlignment="1">
      <alignment horizontal="left"/>
    </xf>
    <xf numFmtId="49" fontId="7" fillId="0" borderId="0" xfId="0" applyNumberFormat="1" applyFont="1" applyFill="1" applyBorder="1" applyAlignment="1">
      <alignment horizontal="center"/>
    </xf>
    <xf numFmtId="49" fontId="7" fillId="0" borderId="0" xfId="0" applyNumberFormat="1" applyFont="1" applyFill="1" applyBorder="1" applyAlignment="1">
      <alignment horizontal="left" wrapText="1"/>
    </xf>
    <xf numFmtId="4" fontId="7" fillId="2" borderId="0" xfId="0" applyNumberFormat="1" applyFont="1" applyFill="1" applyBorder="1" applyAlignment="1">
      <alignment horizontal="right" wrapText="1"/>
    </xf>
    <xf numFmtId="4" fontId="14" fillId="2" borderId="0" xfId="0" applyNumberFormat="1" applyFont="1" applyFill="1" applyBorder="1" applyAlignment="1">
      <alignment horizontal="right" vertical="top" wrapText="1"/>
    </xf>
    <xf numFmtId="0" fontId="9" fillId="0" borderId="0" xfId="0" applyFont="1" applyAlignment="1">
      <alignment horizontal="right"/>
    </xf>
    <xf numFmtId="0" fontId="12" fillId="0" borderId="0" xfId="0" applyFont="1" applyBorder="1" applyAlignment="1">
      <alignment horizontal="center"/>
    </xf>
    <xf numFmtId="0" fontId="13" fillId="0" borderId="0" xfId="0" applyFont="1" applyAlignment="1">
      <alignment horizontal="left"/>
    </xf>
    <xf numFmtId="49" fontId="7"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0" fontId="1"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328</xdr:row>
      <xdr:rowOff>241300</xdr:rowOff>
    </xdr:from>
    <xdr:to>
      <xdr:col>5</xdr:col>
      <xdr:colOff>2025650</xdr:colOff>
      <xdr:row>329</xdr:row>
      <xdr:rowOff>12700</xdr:rowOff>
    </xdr:to>
    <xdr:grpSp>
      <xdr:nvGrpSpPr>
        <xdr:cNvPr id="11" name="Группа 10"/>
        <xdr:cNvGrpSpPr/>
      </xdr:nvGrpSpPr>
      <xdr:grpSpPr>
        <a:xfrm>
          <a:off x="12700" y="199228075"/>
          <a:ext cx="5270500" cy="314325"/>
          <a:chOff x="12700" y="53390800"/>
          <a:chExt cx="5270500" cy="314325"/>
        </a:xfrm>
      </xdr:grpSpPr>
      <xdr:sp macro="" textlink="">
        <xdr:nvSpPr>
          <xdr:cNvPr id="2" name="4203"/>
          <xdr:cNvSpPr/>
        </xdr:nvSpPr>
        <xdr:spPr>
          <a:xfrm>
            <a:off x="12700" y="53390800"/>
            <a:ext cx="18796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r>
              <a:rPr lang="ru-RU" sz="800" b="0" i="0" u="none">
                <a:solidFill>
                  <a:srgbClr val="000000"/>
                </a:solidFill>
                <a:latin typeface="MS Sans Serif"/>
              </a:rPr>
              <a:t>Руководитель</a:t>
            </a:r>
          </a:p>
        </xdr:txBody>
      </xdr:sp>
      <xdr:sp macro="" textlink="">
        <xdr:nvSpPr>
          <xdr:cNvPr id="3" name="4204"/>
          <xdr:cNvSpPr/>
        </xdr:nvSpPr>
        <xdr:spPr>
          <a:xfrm>
            <a:off x="12700" y="53552725"/>
            <a:ext cx="1879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(должность)</a:t>
            </a:r>
          </a:p>
        </xdr:txBody>
      </xdr:sp>
      <xdr:cxnSp macro="">
        <xdr:nvCxnSpPr>
          <xdr:cNvPr id="4" name="4205"/>
          <xdr:cNvCxnSpPr/>
        </xdr:nvCxnSpPr>
        <xdr:spPr>
          <a:xfrm>
            <a:off x="12700" y="53552725"/>
            <a:ext cx="1879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 name="4206"/>
          <xdr:cNvSpPr/>
        </xdr:nvSpPr>
        <xdr:spPr>
          <a:xfrm>
            <a:off x="2197100" y="53390800"/>
            <a:ext cx="8890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endParaRPr lang="ru-RU" sz="1100" b="0" i="0" u="none">
              <a:solidFill>
                <a:srgbClr val="000000"/>
              </a:solidFill>
            </a:endParaRPr>
          </a:p>
        </xdr:txBody>
      </xdr:sp>
      <xdr:sp macro="" textlink="">
        <xdr:nvSpPr>
          <xdr:cNvPr id="6" name="4207"/>
          <xdr:cNvSpPr/>
        </xdr:nvSpPr>
        <xdr:spPr>
          <a:xfrm>
            <a:off x="2197100" y="53552725"/>
            <a:ext cx="8890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(подпись)</a:t>
            </a:r>
          </a:p>
        </xdr:txBody>
      </xdr:sp>
      <xdr:cxnSp macro="">
        <xdr:nvCxnSpPr>
          <xdr:cNvPr id="7" name="4208"/>
          <xdr:cNvCxnSpPr/>
        </xdr:nvCxnSpPr>
        <xdr:spPr>
          <a:xfrm>
            <a:off x="2198005" y="53552725"/>
            <a:ext cx="8890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 name="4209"/>
          <xdr:cNvSpPr/>
        </xdr:nvSpPr>
        <xdr:spPr>
          <a:xfrm>
            <a:off x="3403600" y="53390800"/>
            <a:ext cx="1877515"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ctr"/>
            <a:r>
              <a:rPr lang="ru-RU" sz="800" b="0" i="0" u="none">
                <a:solidFill>
                  <a:srgbClr val="000000"/>
                </a:solidFill>
                <a:latin typeface="MS Sans Serif"/>
              </a:rPr>
              <a:t>  </a:t>
            </a:r>
          </a:p>
        </xdr:txBody>
      </xdr:sp>
      <xdr:sp macro="" textlink="">
        <xdr:nvSpPr>
          <xdr:cNvPr id="9" name="4210"/>
          <xdr:cNvSpPr/>
        </xdr:nvSpPr>
        <xdr:spPr>
          <a:xfrm>
            <a:off x="3403600" y="53552725"/>
            <a:ext cx="1879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0" name="4211"/>
          <xdr:cNvCxnSpPr/>
        </xdr:nvCxnSpPr>
        <xdr:spPr>
          <a:xfrm>
            <a:off x="3403600" y="53552725"/>
            <a:ext cx="1879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12700</xdr:colOff>
      <xdr:row>329</xdr:row>
      <xdr:rowOff>244475</xdr:rowOff>
    </xdr:from>
    <xdr:to>
      <xdr:col>5</xdr:col>
      <xdr:colOff>2025650</xdr:colOff>
      <xdr:row>330</xdr:row>
      <xdr:rowOff>15875</xdr:rowOff>
    </xdr:to>
    <xdr:grpSp>
      <xdr:nvGrpSpPr>
        <xdr:cNvPr id="21" name="Группа 20"/>
        <xdr:cNvGrpSpPr/>
      </xdr:nvGrpSpPr>
      <xdr:grpSpPr>
        <a:xfrm>
          <a:off x="12700" y="199774175"/>
          <a:ext cx="5270500" cy="314325"/>
          <a:chOff x="12700" y="53936900"/>
          <a:chExt cx="5270500" cy="314325"/>
        </a:xfrm>
      </xdr:grpSpPr>
      <xdr:sp macro="" textlink="">
        <xdr:nvSpPr>
          <xdr:cNvPr id="12" name="4246"/>
          <xdr:cNvSpPr/>
        </xdr:nvSpPr>
        <xdr:spPr>
          <a:xfrm>
            <a:off x="12700" y="53936900"/>
            <a:ext cx="18796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r>
              <a:rPr lang="ru-RU" sz="800" b="0" i="0" u="none">
                <a:solidFill>
                  <a:srgbClr val="000000"/>
                </a:solidFill>
                <a:latin typeface="MS Sans Serif"/>
              </a:rPr>
              <a:t>Исполнитель</a:t>
            </a:r>
          </a:p>
        </xdr:txBody>
      </xdr:sp>
      <xdr:sp macro="" textlink="">
        <xdr:nvSpPr>
          <xdr:cNvPr id="13" name="4247"/>
          <xdr:cNvSpPr/>
        </xdr:nvSpPr>
        <xdr:spPr>
          <a:xfrm>
            <a:off x="12700" y="54098825"/>
            <a:ext cx="1879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(должность)</a:t>
            </a:r>
          </a:p>
        </xdr:txBody>
      </xdr:sp>
      <xdr:cxnSp macro="">
        <xdr:nvCxnSpPr>
          <xdr:cNvPr id="14" name="4248"/>
          <xdr:cNvCxnSpPr/>
        </xdr:nvCxnSpPr>
        <xdr:spPr>
          <a:xfrm>
            <a:off x="12700" y="54098825"/>
            <a:ext cx="1879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4249"/>
          <xdr:cNvSpPr/>
        </xdr:nvSpPr>
        <xdr:spPr>
          <a:xfrm>
            <a:off x="2197100" y="53936900"/>
            <a:ext cx="8890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endParaRPr lang="ru-RU" sz="1100" b="0" i="0" u="none">
              <a:solidFill>
                <a:srgbClr val="000000"/>
              </a:solidFill>
            </a:endParaRPr>
          </a:p>
        </xdr:txBody>
      </xdr:sp>
      <xdr:sp macro="" textlink="">
        <xdr:nvSpPr>
          <xdr:cNvPr id="16" name="4250"/>
          <xdr:cNvSpPr/>
        </xdr:nvSpPr>
        <xdr:spPr>
          <a:xfrm>
            <a:off x="2197100" y="54098825"/>
            <a:ext cx="8890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(подпись)</a:t>
            </a:r>
          </a:p>
        </xdr:txBody>
      </xdr:sp>
      <xdr:cxnSp macro="">
        <xdr:nvCxnSpPr>
          <xdr:cNvPr id="17" name="4251"/>
          <xdr:cNvCxnSpPr/>
        </xdr:nvCxnSpPr>
        <xdr:spPr>
          <a:xfrm>
            <a:off x="2198005" y="54098825"/>
            <a:ext cx="8890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8" name="4252"/>
          <xdr:cNvSpPr/>
        </xdr:nvSpPr>
        <xdr:spPr>
          <a:xfrm>
            <a:off x="3403600" y="53936900"/>
            <a:ext cx="1877515"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ctr"/>
            <a:r>
              <a:rPr lang="ru-RU" sz="800" b="0" i="0" u="none">
                <a:solidFill>
                  <a:srgbClr val="000000"/>
                </a:solidFill>
                <a:latin typeface="MS Sans Serif"/>
              </a:rPr>
              <a:t>Обухова И. А.</a:t>
            </a:r>
          </a:p>
        </xdr:txBody>
      </xdr:sp>
      <xdr:sp macro="" textlink="">
        <xdr:nvSpPr>
          <xdr:cNvPr id="19" name="4253"/>
          <xdr:cNvSpPr/>
        </xdr:nvSpPr>
        <xdr:spPr>
          <a:xfrm>
            <a:off x="3403600" y="54098825"/>
            <a:ext cx="1879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20" name="4254"/>
          <xdr:cNvCxnSpPr/>
        </xdr:nvCxnSpPr>
        <xdr:spPr>
          <a:xfrm>
            <a:off x="3403600" y="54098825"/>
            <a:ext cx="1879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330"/>
  <sheetViews>
    <sheetView showGridLines="0" tabSelected="1" workbookViewId="0">
      <selection activeCell="B10" sqref="B10:F10"/>
    </sheetView>
  </sheetViews>
  <sheetFormatPr defaultRowHeight="12.75" customHeight="1" outlineLevelRow="2"/>
  <cols>
    <col min="1" max="1" width="22" customWidth="1"/>
    <col min="2" max="5" width="6.7109375" customWidth="1"/>
    <col min="6" max="6" width="30.7109375" customWidth="1"/>
    <col min="7" max="8" width="15.42578125" customWidth="1"/>
    <col min="9" max="9" width="10.7109375" customWidth="1"/>
    <col min="10" max="10" width="0" hidden="1" customWidth="1"/>
  </cols>
  <sheetData>
    <row r="1" spans="1:9" ht="13.35" customHeight="1">
      <c r="F1" s="39" t="s">
        <v>399</v>
      </c>
      <c r="G1" s="39"/>
      <c r="H1" s="7"/>
      <c r="I1" s="14"/>
    </row>
    <row r="2" spans="1:9">
      <c r="F2" s="15"/>
      <c r="G2" s="15" t="s">
        <v>404</v>
      </c>
      <c r="H2" s="7"/>
      <c r="I2" s="8"/>
    </row>
    <row r="3" spans="1:9">
      <c r="F3" s="15"/>
      <c r="G3" s="15" t="s">
        <v>407</v>
      </c>
      <c r="H3" s="7"/>
      <c r="I3" s="8"/>
    </row>
    <row r="4" spans="1:9">
      <c r="F4" s="9"/>
      <c r="G4" s="10"/>
      <c r="H4" s="11"/>
      <c r="I4" s="10"/>
    </row>
    <row r="5" spans="1:9">
      <c r="A5" s="40" t="s">
        <v>400</v>
      </c>
      <c r="B5" s="40"/>
      <c r="C5" s="40"/>
      <c r="D5" s="40"/>
      <c r="E5" s="40"/>
      <c r="F5" s="40"/>
      <c r="G5" s="40"/>
      <c r="H5" s="11"/>
    </row>
    <row r="6" spans="1:9">
      <c r="A6" s="40"/>
      <c r="B6" s="40"/>
      <c r="C6" s="40"/>
      <c r="D6" s="40"/>
      <c r="E6" s="40"/>
      <c r="F6" s="40"/>
      <c r="G6" s="40"/>
      <c r="H6" s="11"/>
    </row>
    <row r="7" spans="1:9" ht="15.75">
      <c r="A7" s="40" t="s">
        <v>403</v>
      </c>
      <c r="B7" s="40"/>
      <c r="C7" s="40"/>
      <c r="D7" s="40"/>
      <c r="E7" s="40"/>
      <c r="F7" s="40"/>
      <c r="G7" s="40"/>
      <c r="H7" s="11"/>
    </row>
    <row r="8" spans="1:9" ht="13.35" customHeight="1">
      <c r="A8" s="41" t="s">
        <v>401</v>
      </c>
      <c r="B8" s="41"/>
      <c r="C8" s="12"/>
      <c r="G8" s="13"/>
      <c r="H8" s="7"/>
      <c r="I8" s="13"/>
    </row>
    <row r="9" spans="1:9">
      <c r="A9" s="46"/>
      <c r="B9" s="47"/>
      <c r="C9" s="47"/>
      <c r="D9" s="47"/>
      <c r="E9" s="47"/>
      <c r="F9" s="47"/>
      <c r="G9" s="47"/>
      <c r="I9" s="13" t="s">
        <v>402</v>
      </c>
    </row>
    <row r="10" spans="1:9" ht="12.75" customHeight="1">
      <c r="A10" s="42" t="s">
        <v>405</v>
      </c>
      <c r="B10" s="44" t="s">
        <v>406</v>
      </c>
      <c r="C10" s="45"/>
      <c r="D10" s="45"/>
      <c r="E10" s="45"/>
      <c r="F10" s="45"/>
      <c r="G10" s="6"/>
      <c r="H10" s="19"/>
      <c r="I10" s="20"/>
    </row>
    <row r="11" spans="1:9" ht="31.5">
      <c r="A11" s="43"/>
      <c r="B11" s="16" t="s">
        <v>3</v>
      </c>
      <c r="C11" s="16" t="s">
        <v>4</v>
      </c>
      <c r="D11" s="16" t="s">
        <v>5</v>
      </c>
      <c r="E11" s="16" t="s">
        <v>6</v>
      </c>
      <c r="F11" s="16" t="s">
        <v>7</v>
      </c>
      <c r="G11" s="17" t="s">
        <v>8</v>
      </c>
      <c r="H11" s="18" t="s">
        <v>398</v>
      </c>
      <c r="I11" s="17" t="s">
        <v>397</v>
      </c>
    </row>
    <row r="12" spans="1:9" hidden="1">
      <c r="A12" s="3"/>
      <c r="B12" s="3"/>
      <c r="C12" s="3"/>
      <c r="D12" s="3"/>
      <c r="E12" s="3"/>
      <c r="F12" s="3"/>
      <c r="G12" s="3"/>
      <c r="H12" s="3"/>
      <c r="I12" s="1"/>
    </row>
    <row r="13" spans="1:9" ht="21" hidden="1" customHeight="1">
      <c r="A13" s="2" t="s">
        <v>2</v>
      </c>
      <c r="B13" s="2" t="s">
        <v>3</v>
      </c>
      <c r="C13" s="2" t="s">
        <v>4</v>
      </c>
      <c r="D13" s="2" t="s">
        <v>5</v>
      </c>
      <c r="E13" s="2" t="s">
        <v>6</v>
      </c>
      <c r="F13" s="2" t="s">
        <v>7</v>
      </c>
      <c r="G13" s="2" t="s">
        <v>8</v>
      </c>
      <c r="H13" s="6" t="s">
        <v>398</v>
      </c>
      <c r="I13" s="2" t="s">
        <v>397</v>
      </c>
    </row>
    <row r="14" spans="1:9" ht="38.25">
      <c r="A14" s="4" t="s">
        <v>9</v>
      </c>
      <c r="B14" s="21" t="s">
        <v>10</v>
      </c>
      <c r="C14" s="27" t="s">
        <v>0</v>
      </c>
      <c r="D14" s="27" t="s">
        <v>0</v>
      </c>
      <c r="E14" s="27" t="s">
        <v>0</v>
      </c>
      <c r="F14" s="28" t="s">
        <v>0</v>
      </c>
      <c r="G14" s="5">
        <v>119576721.04000001</v>
      </c>
      <c r="H14" s="5">
        <v>118992591.16</v>
      </c>
      <c r="I14" s="5">
        <f>H14/G14*100</f>
        <v>99.511502008986668</v>
      </c>
    </row>
    <row r="15" spans="1:9" outlineLevel="1">
      <c r="A15" s="28"/>
      <c r="B15" s="27" t="s">
        <v>10</v>
      </c>
      <c r="C15" s="27" t="s">
        <v>11</v>
      </c>
      <c r="D15" s="27" t="s">
        <v>0</v>
      </c>
      <c r="E15" s="27" t="s">
        <v>0</v>
      </c>
      <c r="F15" s="28" t="s">
        <v>0</v>
      </c>
      <c r="G15" s="29">
        <v>18058089.829999998</v>
      </c>
      <c r="H15" s="29">
        <v>17887451.690000001</v>
      </c>
      <c r="I15" s="29">
        <f t="shared" ref="I15:I78" si="0">H15/G15*100</f>
        <v>99.055059856239524</v>
      </c>
    </row>
    <row r="16" spans="1:9" ht="38.25" outlineLevel="2">
      <c r="A16" s="30"/>
      <c r="B16" s="31" t="s">
        <v>10</v>
      </c>
      <c r="C16" s="31" t="s">
        <v>11</v>
      </c>
      <c r="D16" s="31" t="s">
        <v>12</v>
      </c>
      <c r="E16" s="31" t="s">
        <v>13</v>
      </c>
      <c r="F16" s="30" t="s">
        <v>14</v>
      </c>
      <c r="G16" s="32">
        <v>1026222.89</v>
      </c>
      <c r="H16" s="32">
        <v>1026222.79</v>
      </c>
      <c r="I16" s="32">
        <f t="shared" si="0"/>
        <v>99.999990255528218</v>
      </c>
    </row>
    <row r="17" spans="1:9" ht="38.25" outlineLevel="2">
      <c r="A17" s="30"/>
      <c r="B17" s="31" t="s">
        <v>10</v>
      </c>
      <c r="C17" s="31" t="s">
        <v>11</v>
      </c>
      <c r="D17" s="31" t="s">
        <v>15</v>
      </c>
      <c r="E17" s="31" t="s">
        <v>13</v>
      </c>
      <c r="F17" s="30" t="s">
        <v>16</v>
      </c>
      <c r="G17" s="32">
        <v>396900</v>
      </c>
      <c r="H17" s="32">
        <v>396900</v>
      </c>
      <c r="I17" s="32">
        <f t="shared" si="0"/>
        <v>100</v>
      </c>
    </row>
    <row r="18" spans="1:9" ht="38.25" outlineLevel="2">
      <c r="A18" s="30"/>
      <c r="B18" s="31" t="s">
        <v>10</v>
      </c>
      <c r="C18" s="31" t="s">
        <v>11</v>
      </c>
      <c r="D18" s="31" t="s">
        <v>15</v>
      </c>
      <c r="E18" s="31" t="s">
        <v>17</v>
      </c>
      <c r="F18" s="30" t="s">
        <v>16</v>
      </c>
      <c r="G18" s="32">
        <v>51500</v>
      </c>
      <c r="H18" s="32">
        <v>51500</v>
      </c>
      <c r="I18" s="32">
        <f t="shared" si="0"/>
        <v>100</v>
      </c>
    </row>
    <row r="19" spans="1:9" ht="25.5" outlineLevel="2">
      <c r="A19" s="30"/>
      <c r="B19" s="31" t="s">
        <v>10</v>
      </c>
      <c r="C19" s="31" t="s">
        <v>11</v>
      </c>
      <c r="D19" s="31" t="s">
        <v>18</v>
      </c>
      <c r="E19" s="31" t="s">
        <v>17</v>
      </c>
      <c r="F19" s="30" t="s">
        <v>19</v>
      </c>
      <c r="G19" s="32">
        <v>138928</v>
      </c>
      <c r="H19" s="32">
        <v>138928</v>
      </c>
      <c r="I19" s="32">
        <f t="shared" si="0"/>
        <v>100</v>
      </c>
    </row>
    <row r="20" spans="1:9" ht="38.25" outlineLevel="2">
      <c r="A20" s="30"/>
      <c r="B20" s="31" t="s">
        <v>10</v>
      </c>
      <c r="C20" s="31" t="s">
        <v>11</v>
      </c>
      <c r="D20" s="31" t="s">
        <v>20</v>
      </c>
      <c r="E20" s="31" t="s">
        <v>13</v>
      </c>
      <c r="F20" s="30" t="s">
        <v>14</v>
      </c>
      <c r="G20" s="32">
        <v>313954.75</v>
      </c>
      <c r="H20" s="32">
        <v>313954.46999999997</v>
      </c>
      <c r="I20" s="32">
        <f t="shared" si="0"/>
        <v>99.999910815173195</v>
      </c>
    </row>
    <row r="21" spans="1:9" ht="38.25" outlineLevel="2">
      <c r="A21" s="30"/>
      <c r="B21" s="31" t="s">
        <v>10</v>
      </c>
      <c r="C21" s="31" t="s">
        <v>11</v>
      </c>
      <c r="D21" s="31" t="s">
        <v>20</v>
      </c>
      <c r="E21" s="31" t="s">
        <v>21</v>
      </c>
      <c r="F21" s="30" t="s">
        <v>14</v>
      </c>
      <c r="G21" s="32">
        <v>780</v>
      </c>
      <c r="H21" s="32">
        <v>780</v>
      </c>
      <c r="I21" s="32">
        <f t="shared" si="0"/>
        <v>100</v>
      </c>
    </row>
    <row r="22" spans="1:9" ht="38.25" outlineLevel="2">
      <c r="A22" s="30"/>
      <c r="B22" s="31" t="s">
        <v>10</v>
      </c>
      <c r="C22" s="31" t="s">
        <v>11</v>
      </c>
      <c r="D22" s="31" t="s">
        <v>22</v>
      </c>
      <c r="E22" s="31" t="s">
        <v>13</v>
      </c>
      <c r="F22" s="30" t="s">
        <v>14</v>
      </c>
      <c r="G22" s="32">
        <v>1536376.68</v>
      </c>
      <c r="H22" s="32">
        <v>1520766.26</v>
      </c>
      <c r="I22" s="32">
        <f t="shared" si="0"/>
        <v>98.983945786003474</v>
      </c>
    </row>
    <row r="23" spans="1:9" ht="38.25" outlineLevel="2">
      <c r="A23" s="30"/>
      <c r="B23" s="31" t="s">
        <v>10</v>
      </c>
      <c r="C23" s="31" t="s">
        <v>11</v>
      </c>
      <c r="D23" s="31" t="s">
        <v>22</v>
      </c>
      <c r="E23" s="31" t="s">
        <v>17</v>
      </c>
      <c r="F23" s="30" t="s">
        <v>14</v>
      </c>
      <c r="G23" s="32">
        <v>46760.15</v>
      </c>
      <c r="H23" s="32">
        <v>45282.15</v>
      </c>
      <c r="I23" s="32">
        <f t="shared" si="0"/>
        <v>96.839188924757508</v>
      </c>
    </row>
    <row r="24" spans="1:9" ht="38.25" outlineLevel="2">
      <c r="A24" s="30"/>
      <c r="B24" s="31" t="s">
        <v>10</v>
      </c>
      <c r="C24" s="31" t="s">
        <v>11</v>
      </c>
      <c r="D24" s="31" t="s">
        <v>23</v>
      </c>
      <c r="E24" s="31" t="s">
        <v>13</v>
      </c>
      <c r="F24" s="30" t="s">
        <v>14</v>
      </c>
      <c r="G24" s="32">
        <v>6320199.71</v>
      </c>
      <c r="H24" s="32">
        <v>6240142.7699999996</v>
      </c>
      <c r="I24" s="32">
        <f t="shared" si="0"/>
        <v>98.73331629262708</v>
      </c>
    </row>
    <row r="25" spans="1:9" ht="38.25" outlineLevel="2">
      <c r="A25" s="30"/>
      <c r="B25" s="31" t="s">
        <v>10</v>
      </c>
      <c r="C25" s="31" t="s">
        <v>11</v>
      </c>
      <c r="D25" s="31" t="s">
        <v>23</v>
      </c>
      <c r="E25" s="31" t="s">
        <v>21</v>
      </c>
      <c r="F25" s="30" t="s">
        <v>14</v>
      </c>
      <c r="G25" s="32">
        <v>30720.23</v>
      </c>
      <c r="H25" s="32">
        <v>30128.93</v>
      </c>
      <c r="I25" s="32">
        <f t="shared" si="0"/>
        <v>98.075209723364708</v>
      </c>
    </row>
    <row r="26" spans="1:9" ht="38.25" outlineLevel="2">
      <c r="A26" s="30"/>
      <c r="B26" s="31" t="s">
        <v>10</v>
      </c>
      <c r="C26" s="31" t="s">
        <v>11</v>
      </c>
      <c r="D26" s="31" t="s">
        <v>23</v>
      </c>
      <c r="E26" s="31" t="s">
        <v>17</v>
      </c>
      <c r="F26" s="30" t="s">
        <v>14</v>
      </c>
      <c r="G26" s="32">
        <v>3463093.74</v>
      </c>
      <c r="H26" s="32">
        <v>3404347.04</v>
      </c>
      <c r="I26" s="32">
        <f t="shared" si="0"/>
        <v>98.303635292297926</v>
      </c>
    </row>
    <row r="27" spans="1:9" ht="38.25" outlineLevel="2">
      <c r="A27" s="30"/>
      <c r="B27" s="31" t="s">
        <v>10</v>
      </c>
      <c r="C27" s="31" t="s">
        <v>11</v>
      </c>
      <c r="D27" s="31" t="s">
        <v>23</v>
      </c>
      <c r="E27" s="31" t="s">
        <v>24</v>
      </c>
      <c r="F27" s="30" t="s">
        <v>14</v>
      </c>
      <c r="G27" s="32">
        <v>5159.03</v>
      </c>
      <c r="H27" s="32">
        <v>5159.03</v>
      </c>
      <c r="I27" s="32">
        <f t="shared" si="0"/>
        <v>100</v>
      </c>
    </row>
    <row r="28" spans="1:9" ht="38.25" outlineLevel="2">
      <c r="A28" s="30"/>
      <c r="B28" s="31" t="s">
        <v>10</v>
      </c>
      <c r="C28" s="31" t="s">
        <v>11</v>
      </c>
      <c r="D28" s="31" t="s">
        <v>25</v>
      </c>
      <c r="E28" s="31" t="s">
        <v>13</v>
      </c>
      <c r="F28" s="30" t="s">
        <v>14</v>
      </c>
      <c r="G28" s="32">
        <v>4678358.3499999996</v>
      </c>
      <c r="H28" s="32">
        <v>4664203.95</v>
      </c>
      <c r="I28" s="32">
        <f t="shared" si="0"/>
        <v>99.697449426891396</v>
      </c>
    </row>
    <row r="29" spans="1:9" ht="38.25" outlineLevel="2">
      <c r="A29" s="30"/>
      <c r="B29" s="31" t="s">
        <v>10</v>
      </c>
      <c r="C29" s="31" t="s">
        <v>11</v>
      </c>
      <c r="D29" s="31" t="s">
        <v>25</v>
      </c>
      <c r="E29" s="31" t="s">
        <v>21</v>
      </c>
      <c r="F29" s="30" t="s">
        <v>14</v>
      </c>
      <c r="G29" s="32">
        <v>9925.2999999999993</v>
      </c>
      <c r="H29" s="32">
        <v>9925.2999999999993</v>
      </c>
      <c r="I29" s="32">
        <f t="shared" si="0"/>
        <v>100</v>
      </c>
    </row>
    <row r="30" spans="1:9" ht="38.25" outlineLevel="2">
      <c r="A30" s="30"/>
      <c r="B30" s="31" t="s">
        <v>10</v>
      </c>
      <c r="C30" s="31" t="s">
        <v>11</v>
      </c>
      <c r="D30" s="31" t="s">
        <v>25</v>
      </c>
      <c r="E30" s="31" t="s">
        <v>17</v>
      </c>
      <c r="F30" s="30" t="s">
        <v>14</v>
      </c>
      <c r="G30" s="32">
        <v>39211</v>
      </c>
      <c r="H30" s="32">
        <v>39211</v>
      </c>
      <c r="I30" s="32">
        <f t="shared" si="0"/>
        <v>100</v>
      </c>
    </row>
    <row r="31" spans="1:9" outlineLevel="1">
      <c r="A31" s="28"/>
      <c r="B31" s="27" t="s">
        <v>10</v>
      </c>
      <c r="C31" s="27" t="s">
        <v>26</v>
      </c>
      <c r="D31" s="27" t="s">
        <v>0</v>
      </c>
      <c r="E31" s="27" t="s">
        <v>0</v>
      </c>
      <c r="F31" s="28" t="s">
        <v>0</v>
      </c>
      <c r="G31" s="29">
        <v>13374974.060000001</v>
      </c>
      <c r="H31" s="29">
        <v>13367777.74</v>
      </c>
      <c r="I31" s="29">
        <f t="shared" si="0"/>
        <v>99.946195633967463</v>
      </c>
    </row>
    <row r="32" spans="1:9" ht="25.5" outlineLevel="2">
      <c r="A32" s="30"/>
      <c r="B32" s="31" t="s">
        <v>10</v>
      </c>
      <c r="C32" s="31" t="s">
        <v>26</v>
      </c>
      <c r="D32" s="31" t="s">
        <v>27</v>
      </c>
      <c r="E32" s="31" t="s">
        <v>28</v>
      </c>
      <c r="F32" s="30" t="s">
        <v>29</v>
      </c>
      <c r="G32" s="32">
        <v>11137155.67</v>
      </c>
      <c r="H32" s="32">
        <v>11137155.67</v>
      </c>
      <c r="I32" s="32">
        <f t="shared" si="0"/>
        <v>100</v>
      </c>
    </row>
    <row r="33" spans="1:9" ht="25.5" outlineLevel="2">
      <c r="A33" s="30"/>
      <c r="B33" s="31" t="s">
        <v>10</v>
      </c>
      <c r="C33" s="31" t="s">
        <v>26</v>
      </c>
      <c r="D33" s="31" t="s">
        <v>27</v>
      </c>
      <c r="E33" s="31" t="s">
        <v>30</v>
      </c>
      <c r="F33" s="30" t="s">
        <v>29</v>
      </c>
      <c r="G33" s="32">
        <v>15680.74</v>
      </c>
      <c r="H33" s="32">
        <v>15680.74</v>
      </c>
      <c r="I33" s="32">
        <f t="shared" si="0"/>
        <v>100</v>
      </c>
    </row>
    <row r="34" spans="1:9" ht="25.5" outlineLevel="2">
      <c r="A34" s="30"/>
      <c r="B34" s="31" t="s">
        <v>10</v>
      </c>
      <c r="C34" s="31" t="s">
        <v>26</v>
      </c>
      <c r="D34" s="31" t="s">
        <v>27</v>
      </c>
      <c r="E34" s="31" t="s">
        <v>17</v>
      </c>
      <c r="F34" s="30" t="s">
        <v>29</v>
      </c>
      <c r="G34" s="32">
        <v>599063.59</v>
      </c>
      <c r="H34" s="32">
        <v>599063.59</v>
      </c>
      <c r="I34" s="32">
        <f t="shared" si="0"/>
        <v>100</v>
      </c>
    </row>
    <row r="35" spans="1:9" ht="25.5" outlineLevel="2">
      <c r="A35" s="30"/>
      <c r="B35" s="31" t="s">
        <v>10</v>
      </c>
      <c r="C35" s="31" t="s">
        <v>26</v>
      </c>
      <c r="D35" s="31" t="s">
        <v>27</v>
      </c>
      <c r="E35" s="31" t="s">
        <v>24</v>
      </c>
      <c r="F35" s="30" t="s">
        <v>29</v>
      </c>
      <c r="G35" s="32">
        <v>3000</v>
      </c>
      <c r="H35" s="32">
        <v>3000</v>
      </c>
      <c r="I35" s="32">
        <f t="shared" si="0"/>
        <v>100</v>
      </c>
    </row>
    <row r="36" spans="1:9" ht="38.25" outlineLevel="2">
      <c r="A36" s="30"/>
      <c r="B36" s="31" t="s">
        <v>10</v>
      </c>
      <c r="C36" s="31" t="s">
        <v>26</v>
      </c>
      <c r="D36" s="31" t="s">
        <v>31</v>
      </c>
      <c r="E36" s="31" t="s">
        <v>13</v>
      </c>
      <c r="F36" s="30" t="s">
        <v>14</v>
      </c>
      <c r="G36" s="32">
        <v>674554.33</v>
      </c>
      <c r="H36" s="32">
        <v>674538.01</v>
      </c>
      <c r="I36" s="32">
        <f t="shared" si="0"/>
        <v>99.997580624825289</v>
      </c>
    </row>
    <row r="37" spans="1:9" ht="38.25" outlineLevel="2">
      <c r="A37" s="30"/>
      <c r="B37" s="31" t="s">
        <v>10</v>
      </c>
      <c r="C37" s="31" t="s">
        <v>26</v>
      </c>
      <c r="D37" s="31" t="s">
        <v>31</v>
      </c>
      <c r="E37" s="31" t="s">
        <v>17</v>
      </c>
      <c r="F37" s="30" t="s">
        <v>14</v>
      </c>
      <c r="G37" s="32">
        <v>664739.73</v>
      </c>
      <c r="H37" s="32">
        <v>664739.73</v>
      </c>
      <c r="I37" s="32">
        <f t="shared" si="0"/>
        <v>100</v>
      </c>
    </row>
    <row r="38" spans="1:9" ht="51" outlineLevel="2">
      <c r="A38" s="30"/>
      <c r="B38" s="31" t="s">
        <v>10</v>
      </c>
      <c r="C38" s="31" t="s">
        <v>26</v>
      </c>
      <c r="D38" s="31" t="s">
        <v>32</v>
      </c>
      <c r="E38" s="31" t="s">
        <v>17</v>
      </c>
      <c r="F38" s="30" t="s">
        <v>33</v>
      </c>
      <c r="G38" s="32">
        <v>1800</v>
      </c>
      <c r="H38" s="32">
        <v>1620</v>
      </c>
      <c r="I38" s="32">
        <f t="shared" si="0"/>
        <v>90</v>
      </c>
    </row>
    <row r="39" spans="1:9" ht="51" outlineLevel="2">
      <c r="A39" s="30"/>
      <c r="B39" s="31" t="s">
        <v>10</v>
      </c>
      <c r="C39" s="31" t="s">
        <v>26</v>
      </c>
      <c r="D39" s="31" t="s">
        <v>34</v>
      </c>
      <c r="E39" s="31" t="s">
        <v>13</v>
      </c>
      <c r="F39" s="30" t="s">
        <v>35</v>
      </c>
      <c r="G39" s="32">
        <v>11350</v>
      </c>
      <c r="H39" s="32">
        <v>11350</v>
      </c>
      <c r="I39" s="32">
        <f t="shared" si="0"/>
        <v>100</v>
      </c>
    </row>
    <row r="40" spans="1:9" ht="51" outlineLevel="2">
      <c r="A40" s="30"/>
      <c r="B40" s="31" t="s">
        <v>10</v>
      </c>
      <c r="C40" s="31" t="s">
        <v>26</v>
      </c>
      <c r="D40" s="31" t="s">
        <v>34</v>
      </c>
      <c r="E40" s="31" t="s">
        <v>17</v>
      </c>
      <c r="F40" s="30" t="s">
        <v>35</v>
      </c>
      <c r="G40" s="32">
        <v>2750</v>
      </c>
      <c r="H40" s="32">
        <v>2750</v>
      </c>
      <c r="I40" s="32">
        <f t="shared" si="0"/>
        <v>100</v>
      </c>
    </row>
    <row r="41" spans="1:9" ht="63.75" outlineLevel="2">
      <c r="A41" s="30"/>
      <c r="B41" s="31" t="s">
        <v>10</v>
      </c>
      <c r="C41" s="31" t="s">
        <v>26</v>
      </c>
      <c r="D41" s="31" t="s">
        <v>36</v>
      </c>
      <c r="E41" s="31" t="s">
        <v>17</v>
      </c>
      <c r="F41" s="30" t="s">
        <v>37</v>
      </c>
      <c r="G41" s="32">
        <v>180</v>
      </c>
      <c r="H41" s="32">
        <v>180</v>
      </c>
      <c r="I41" s="32">
        <f t="shared" si="0"/>
        <v>100</v>
      </c>
    </row>
    <row r="42" spans="1:9" ht="76.5" outlineLevel="2">
      <c r="A42" s="30"/>
      <c r="B42" s="31" t="s">
        <v>10</v>
      </c>
      <c r="C42" s="31" t="s">
        <v>26</v>
      </c>
      <c r="D42" s="31" t="s">
        <v>38</v>
      </c>
      <c r="E42" s="31" t="s">
        <v>17</v>
      </c>
      <c r="F42" s="30" t="s">
        <v>39</v>
      </c>
      <c r="G42" s="32">
        <v>7000</v>
      </c>
      <c r="H42" s="32">
        <v>0</v>
      </c>
      <c r="I42" s="32">
        <f t="shared" si="0"/>
        <v>0</v>
      </c>
    </row>
    <row r="43" spans="1:9" ht="38.25" outlineLevel="2">
      <c r="A43" s="30"/>
      <c r="B43" s="31" t="s">
        <v>10</v>
      </c>
      <c r="C43" s="31" t="s">
        <v>26</v>
      </c>
      <c r="D43" s="31" t="s">
        <v>40</v>
      </c>
      <c r="E43" s="31" t="s">
        <v>17</v>
      </c>
      <c r="F43" s="30" t="s">
        <v>41</v>
      </c>
      <c r="G43" s="32">
        <v>29000</v>
      </c>
      <c r="H43" s="32">
        <v>29000</v>
      </c>
      <c r="I43" s="32">
        <f t="shared" si="0"/>
        <v>100</v>
      </c>
    </row>
    <row r="44" spans="1:9" ht="38.25" outlineLevel="2">
      <c r="A44" s="30"/>
      <c r="B44" s="31" t="s">
        <v>10</v>
      </c>
      <c r="C44" s="31" t="s">
        <v>26</v>
      </c>
      <c r="D44" s="31" t="s">
        <v>40</v>
      </c>
      <c r="E44" s="31" t="s">
        <v>42</v>
      </c>
      <c r="F44" s="30" t="s">
        <v>41</v>
      </c>
      <c r="G44" s="32">
        <v>171000</v>
      </c>
      <c r="H44" s="32">
        <v>171000</v>
      </c>
      <c r="I44" s="32">
        <f t="shared" si="0"/>
        <v>100</v>
      </c>
    </row>
    <row r="45" spans="1:9" ht="25.5" outlineLevel="2">
      <c r="A45" s="30"/>
      <c r="B45" s="31" t="s">
        <v>10</v>
      </c>
      <c r="C45" s="31" t="s">
        <v>26</v>
      </c>
      <c r="D45" s="31" t="s">
        <v>43</v>
      </c>
      <c r="E45" s="31" t="s">
        <v>17</v>
      </c>
      <c r="F45" s="30" t="s">
        <v>44</v>
      </c>
      <c r="G45" s="32">
        <v>16000</v>
      </c>
      <c r="H45" s="32">
        <v>16000</v>
      </c>
      <c r="I45" s="32">
        <f t="shared" si="0"/>
        <v>100</v>
      </c>
    </row>
    <row r="46" spans="1:9" ht="25.5" outlineLevel="2">
      <c r="A46" s="30"/>
      <c r="B46" s="31" t="s">
        <v>10</v>
      </c>
      <c r="C46" s="31" t="s">
        <v>26</v>
      </c>
      <c r="D46" s="31" t="s">
        <v>43</v>
      </c>
      <c r="E46" s="31" t="s">
        <v>42</v>
      </c>
      <c r="F46" s="30" t="s">
        <v>44</v>
      </c>
      <c r="G46" s="32">
        <v>24000</v>
      </c>
      <c r="H46" s="32">
        <v>24000</v>
      </c>
      <c r="I46" s="32">
        <f t="shared" si="0"/>
        <v>100</v>
      </c>
    </row>
    <row r="47" spans="1:9" ht="63.75" outlineLevel="2">
      <c r="A47" s="30"/>
      <c r="B47" s="31" t="s">
        <v>10</v>
      </c>
      <c r="C47" s="31" t="s">
        <v>26</v>
      </c>
      <c r="D47" s="31" t="s">
        <v>45</v>
      </c>
      <c r="E47" s="31" t="s">
        <v>17</v>
      </c>
      <c r="F47" s="30" t="s">
        <v>46</v>
      </c>
      <c r="G47" s="32">
        <v>17700</v>
      </c>
      <c r="H47" s="32">
        <v>17700</v>
      </c>
      <c r="I47" s="32">
        <f t="shared" si="0"/>
        <v>100</v>
      </c>
    </row>
    <row r="48" spans="1:9" outlineLevel="1">
      <c r="A48" s="28"/>
      <c r="B48" s="27" t="s">
        <v>10</v>
      </c>
      <c r="C48" s="27" t="s">
        <v>47</v>
      </c>
      <c r="D48" s="27" t="s">
        <v>0</v>
      </c>
      <c r="E48" s="27" t="s">
        <v>0</v>
      </c>
      <c r="F48" s="28" t="s">
        <v>0</v>
      </c>
      <c r="G48" s="29">
        <v>1825145.24</v>
      </c>
      <c r="H48" s="29">
        <v>1824064.33</v>
      </c>
      <c r="I48" s="29">
        <f t="shared" si="0"/>
        <v>99.940776767990258</v>
      </c>
    </row>
    <row r="49" spans="1:9" ht="25.5" outlineLevel="2">
      <c r="A49" s="30"/>
      <c r="B49" s="31" t="s">
        <v>10</v>
      </c>
      <c r="C49" s="31" t="s">
        <v>47</v>
      </c>
      <c r="D49" s="31" t="s">
        <v>48</v>
      </c>
      <c r="E49" s="31" t="s">
        <v>17</v>
      </c>
      <c r="F49" s="30" t="s">
        <v>49</v>
      </c>
      <c r="G49" s="32">
        <v>300000</v>
      </c>
      <c r="H49" s="32">
        <v>299000</v>
      </c>
      <c r="I49" s="32">
        <f t="shared" si="0"/>
        <v>99.666666666666671</v>
      </c>
    </row>
    <row r="50" spans="1:9" ht="25.5" outlineLevel="2">
      <c r="A50" s="30"/>
      <c r="B50" s="31" t="s">
        <v>10</v>
      </c>
      <c r="C50" s="31" t="s">
        <v>47</v>
      </c>
      <c r="D50" s="31" t="s">
        <v>50</v>
      </c>
      <c r="E50" s="31" t="s">
        <v>17</v>
      </c>
      <c r="F50" s="30" t="s">
        <v>51</v>
      </c>
      <c r="G50" s="32">
        <v>50000</v>
      </c>
      <c r="H50" s="32">
        <v>49919.09</v>
      </c>
      <c r="I50" s="32">
        <f t="shared" si="0"/>
        <v>99.838179999999994</v>
      </c>
    </row>
    <row r="51" spans="1:9" ht="25.5" outlineLevel="2">
      <c r="A51" s="30"/>
      <c r="B51" s="31" t="s">
        <v>10</v>
      </c>
      <c r="C51" s="31" t="s">
        <v>47</v>
      </c>
      <c r="D51" s="31" t="s">
        <v>52</v>
      </c>
      <c r="E51" s="31" t="s">
        <v>28</v>
      </c>
      <c r="F51" s="30" t="s">
        <v>29</v>
      </c>
      <c r="G51" s="32">
        <v>1445145.24</v>
      </c>
      <c r="H51" s="32">
        <v>1445145.24</v>
      </c>
      <c r="I51" s="32">
        <f t="shared" si="0"/>
        <v>100</v>
      </c>
    </row>
    <row r="52" spans="1:9" ht="25.5" outlineLevel="2">
      <c r="A52" s="30"/>
      <c r="B52" s="31" t="s">
        <v>10</v>
      </c>
      <c r="C52" s="31" t="s">
        <v>47</v>
      </c>
      <c r="D52" s="31" t="s">
        <v>53</v>
      </c>
      <c r="E52" s="31" t="s">
        <v>17</v>
      </c>
      <c r="F52" s="30" t="s">
        <v>54</v>
      </c>
      <c r="G52" s="32">
        <v>30000</v>
      </c>
      <c r="H52" s="32">
        <v>30000</v>
      </c>
      <c r="I52" s="32">
        <f t="shared" si="0"/>
        <v>100</v>
      </c>
    </row>
    <row r="53" spans="1:9" outlineLevel="1">
      <c r="A53" s="28"/>
      <c r="B53" s="27" t="s">
        <v>10</v>
      </c>
      <c r="C53" s="27" t="s">
        <v>55</v>
      </c>
      <c r="D53" s="27" t="s">
        <v>0</v>
      </c>
      <c r="E53" s="27" t="s">
        <v>0</v>
      </c>
      <c r="F53" s="28" t="s">
        <v>0</v>
      </c>
      <c r="G53" s="29">
        <v>2526600</v>
      </c>
      <c r="H53" s="29">
        <v>2495863.61</v>
      </c>
      <c r="I53" s="29">
        <f t="shared" si="0"/>
        <v>98.783488086756904</v>
      </c>
    </row>
    <row r="54" spans="1:9" ht="76.5" outlineLevel="2">
      <c r="A54" s="30"/>
      <c r="B54" s="31" t="s">
        <v>10</v>
      </c>
      <c r="C54" s="31" t="s">
        <v>55</v>
      </c>
      <c r="D54" s="31" t="s">
        <v>56</v>
      </c>
      <c r="E54" s="31" t="s">
        <v>57</v>
      </c>
      <c r="F54" s="30" t="s">
        <v>58</v>
      </c>
      <c r="G54" s="32">
        <v>23700</v>
      </c>
      <c r="H54" s="32">
        <v>23700</v>
      </c>
      <c r="I54" s="32">
        <f t="shared" si="0"/>
        <v>100</v>
      </c>
    </row>
    <row r="55" spans="1:9" ht="63.75" outlineLevel="2">
      <c r="A55" s="30"/>
      <c r="B55" s="31" t="s">
        <v>10</v>
      </c>
      <c r="C55" s="31" t="s">
        <v>55</v>
      </c>
      <c r="D55" s="31" t="s">
        <v>59</v>
      </c>
      <c r="E55" s="31" t="s">
        <v>57</v>
      </c>
      <c r="F55" s="30" t="s">
        <v>60</v>
      </c>
      <c r="G55" s="32">
        <v>161900</v>
      </c>
      <c r="H55" s="32">
        <v>161900</v>
      </c>
      <c r="I55" s="32">
        <f t="shared" si="0"/>
        <v>100</v>
      </c>
    </row>
    <row r="56" spans="1:9" ht="38.25" outlineLevel="2">
      <c r="A56" s="30"/>
      <c r="B56" s="31" t="s">
        <v>10</v>
      </c>
      <c r="C56" s="31" t="s">
        <v>55</v>
      </c>
      <c r="D56" s="31" t="s">
        <v>61</v>
      </c>
      <c r="E56" s="31" t="s">
        <v>13</v>
      </c>
      <c r="F56" s="30" t="s">
        <v>62</v>
      </c>
      <c r="G56" s="32">
        <v>1985200</v>
      </c>
      <c r="H56" s="32">
        <v>1954463.61</v>
      </c>
      <c r="I56" s="32">
        <f t="shared" si="0"/>
        <v>98.451723252065293</v>
      </c>
    </row>
    <row r="57" spans="1:9" ht="38.25" outlineLevel="2">
      <c r="A57" s="30"/>
      <c r="B57" s="31" t="s">
        <v>10</v>
      </c>
      <c r="C57" s="31" t="s">
        <v>55</v>
      </c>
      <c r="D57" s="31" t="s">
        <v>61</v>
      </c>
      <c r="E57" s="31" t="s">
        <v>21</v>
      </c>
      <c r="F57" s="30" t="s">
        <v>62</v>
      </c>
      <c r="G57" s="32">
        <v>2050</v>
      </c>
      <c r="H57" s="32">
        <v>2050</v>
      </c>
      <c r="I57" s="32">
        <f t="shared" si="0"/>
        <v>100</v>
      </c>
    </row>
    <row r="58" spans="1:9" ht="38.25" outlineLevel="2">
      <c r="A58" s="30"/>
      <c r="B58" s="31" t="s">
        <v>10</v>
      </c>
      <c r="C58" s="31" t="s">
        <v>55</v>
      </c>
      <c r="D58" s="31" t="s">
        <v>61</v>
      </c>
      <c r="E58" s="31" t="s">
        <v>17</v>
      </c>
      <c r="F58" s="30" t="s">
        <v>62</v>
      </c>
      <c r="G58" s="32">
        <v>353750</v>
      </c>
      <c r="H58" s="32">
        <v>353750</v>
      </c>
      <c r="I58" s="32">
        <f t="shared" si="0"/>
        <v>100</v>
      </c>
    </row>
    <row r="59" spans="1:9" outlineLevel="1">
      <c r="A59" s="28"/>
      <c r="B59" s="27" t="s">
        <v>10</v>
      </c>
      <c r="C59" s="27" t="s">
        <v>63</v>
      </c>
      <c r="D59" s="27" t="s">
        <v>0</v>
      </c>
      <c r="E59" s="27" t="s">
        <v>0</v>
      </c>
      <c r="F59" s="28" t="s">
        <v>0</v>
      </c>
      <c r="G59" s="29">
        <v>6472100</v>
      </c>
      <c r="H59" s="29">
        <v>6472100</v>
      </c>
      <c r="I59" s="29">
        <f t="shared" si="0"/>
        <v>100</v>
      </c>
    </row>
    <row r="60" spans="1:9" ht="63.75" outlineLevel="2">
      <c r="A60" s="30"/>
      <c r="B60" s="31" t="s">
        <v>10</v>
      </c>
      <c r="C60" s="31" t="s">
        <v>63</v>
      </c>
      <c r="D60" s="31" t="s">
        <v>64</v>
      </c>
      <c r="E60" s="31" t="s">
        <v>57</v>
      </c>
      <c r="F60" s="30" t="s">
        <v>65</v>
      </c>
      <c r="G60" s="32">
        <v>6472100</v>
      </c>
      <c r="H60" s="32">
        <v>6472100</v>
      </c>
      <c r="I60" s="32">
        <f t="shared" si="0"/>
        <v>100</v>
      </c>
    </row>
    <row r="61" spans="1:9" outlineLevel="1">
      <c r="A61" s="28"/>
      <c r="B61" s="27" t="s">
        <v>10</v>
      </c>
      <c r="C61" s="27" t="s">
        <v>66</v>
      </c>
      <c r="D61" s="27" t="s">
        <v>0</v>
      </c>
      <c r="E61" s="27" t="s">
        <v>0</v>
      </c>
      <c r="F61" s="28" t="s">
        <v>0</v>
      </c>
      <c r="G61" s="29">
        <v>37452</v>
      </c>
      <c r="H61" s="29">
        <v>37452</v>
      </c>
      <c r="I61" s="29">
        <f t="shared" si="0"/>
        <v>100</v>
      </c>
    </row>
    <row r="62" spans="1:9" ht="38.25" outlineLevel="2">
      <c r="A62" s="30"/>
      <c r="B62" s="31" t="s">
        <v>10</v>
      </c>
      <c r="C62" s="31" t="s">
        <v>66</v>
      </c>
      <c r="D62" s="31" t="s">
        <v>67</v>
      </c>
      <c r="E62" s="31" t="s">
        <v>17</v>
      </c>
      <c r="F62" s="30" t="s">
        <v>68</v>
      </c>
      <c r="G62" s="32">
        <v>37452</v>
      </c>
      <c r="H62" s="32">
        <v>37452</v>
      </c>
      <c r="I62" s="32">
        <f t="shared" si="0"/>
        <v>100</v>
      </c>
    </row>
    <row r="63" spans="1:9" outlineLevel="1">
      <c r="A63" s="28"/>
      <c r="B63" s="27" t="s">
        <v>10</v>
      </c>
      <c r="C63" s="27" t="s">
        <v>69</v>
      </c>
      <c r="D63" s="27" t="s">
        <v>0</v>
      </c>
      <c r="E63" s="27" t="s">
        <v>0</v>
      </c>
      <c r="F63" s="28" t="s">
        <v>0</v>
      </c>
      <c r="G63" s="29">
        <v>9229639.75</v>
      </c>
      <c r="H63" s="29">
        <v>9189375.8800000008</v>
      </c>
      <c r="I63" s="29">
        <f t="shared" si="0"/>
        <v>99.563754695842817</v>
      </c>
    </row>
    <row r="64" spans="1:9" ht="51" outlineLevel="2">
      <c r="A64" s="30"/>
      <c r="B64" s="31" t="s">
        <v>10</v>
      </c>
      <c r="C64" s="31" t="s">
        <v>69</v>
      </c>
      <c r="D64" s="31" t="s">
        <v>70</v>
      </c>
      <c r="E64" s="31" t="s">
        <v>57</v>
      </c>
      <c r="F64" s="30" t="s">
        <v>71</v>
      </c>
      <c r="G64" s="32">
        <v>5501000</v>
      </c>
      <c r="H64" s="32">
        <v>5480390</v>
      </c>
      <c r="I64" s="32">
        <f t="shared" si="0"/>
        <v>99.625340847118707</v>
      </c>
    </row>
    <row r="65" spans="1:9" ht="51" outlineLevel="2">
      <c r="A65" s="30"/>
      <c r="B65" s="31" t="s">
        <v>10</v>
      </c>
      <c r="C65" s="31" t="s">
        <v>69</v>
      </c>
      <c r="D65" s="31" t="s">
        <v>72</v>
      </c>
      <c r="E65" s="31" t="s">
        <v>57</v>
      </c>
      <c r="F65" s="30" t="s">
        <v>73</v>
      </c>
      <c r="G65" s="32">
        <v>2042100</v>
      </c>
      <c r="H65" s="32">
        <v>2042100</v>
      </c>
      <c r="I65" s="32">
        <f t="shared" si="0"/>
        <v>100</v>
      </c>
    </row>
    <row r="66" spans="1:9" ht="76.5" outlineLevel="2">
      <c r="A66" s="30"/>
      <c r="B66" s="31" t="s">
        <v>10</v>
      </c>
      <c r="C66" s="31" t="s">
        <v>69</v>
      </c>
      <c r="D66" s="31" t="s">
        <v>74</v>
      </c>
      <c r="E66" s="31" t="s">
        <v>57</v>
      </c>
      <c r="F66" s="30" t="s">
        <v>75</v>
      </c>
      <c r="G66" s="32">
        <v>52000</v>
      </c>
      <c r="H66" s="32">
        <v>52000</v>
      </c>
      <c r="I66" s="32">
        <f t="shared" si="0"/>
        <v>100</v>
      </c>
    </row>
    <row r="67" spans="1:9" ht="76.5" outlineLevel="2">
      <c r="A67" s="30"/>
      <c r="B67" s="31" t="s">
        <v>10</v>
      </c>
      <c r="C67" s="31" t="s">
        <v>69</v>
      </c>
      <c r="D67" s="31" t="s">
        <v>76</v>
      </c>
      <c r="E67" s="31" t="s">
        <v>57</v>
      </c>
      <c r="F67" s="30" t="s">
        <v>77</v>
      </c>
      <c r="G67" s="32">
        <v>103890</v>
      </c>
      <c r="H67" s="32">
        <v>103890</v>
      </c>
      <c r="I67" s="32">
        <f t="shared" si="0"/>
        <v>100</v>
      </c>
    </row>
    <row r="68" spans="1:9" ht="76.5" outlineLevel="2">
      <c r="A68" s="30"/>
      <c r="B68" s="31" t="s">
        <v>10</v>
      </c>
      <c r="C68" s="31" t="s">
        <v>69</v>
      </c>
      <c r="D68" s="31" t="s">
        <v>78</v>
      </c>
      <c r="E68" s="31" t="s">
        <v>30</v>
      </c>
      <c r="F68" s="30" t="s">
        <v>79</v>
      </c>
      <c r="G68" s="32">
        <v>4025</v>
      </c>
      <c r="H68" s="32">
        <v>4025</v>
      </c>
      <c r="I68" s="32">
        <f t="shared" si="0"/>
        <v>100</v>
      </c>
    </row>
    <row r="69" spans="1:9" ht="76.5" outlineLevel="2">
      <c r="A69" s="30"/>
      <c r="B69" s="31" t="s">
        <v>10</v>
      </c>
      <c r="C69" s="31" t="s">
        <v>69</v>
      </c>
      <c r="D69" s="31" t="s">
        <v>78</v>
      </c>
      <c r="E69" s="31" t="s">
        <v>17</v>
      </c>
      <c r="F69" s="30" t="s">
        <v>79</v>
      </c>
      <c r="G69" s="32">
        <v>7975</v>
      </c>
      <c r="H69" s="32">
        <v>7975</v>
      </c>
      <c r="I69" s="32">
        <f t="shared" si="0"/>
        <v>100</v>
      </c>
    </row>
    <row r="70" spans="1:9" ht="76.5" outlineLevel="2">
      <c r="A70" s="30"/>
      <c r="B70" s="31" t="s">
        <v>10</v>
      </c>
      <c r="C70" s="31" t="s">
        <v>69</v>
      </c>
      <c r="D70" s="31" t="s">
        <v>80</v>
      </c>
      <c r="E70" s="31" t="s">
        <v>17</v>
      </c>
      <c r="F70" s="30" t="s">
        <v>81</v>
      </c>
      <c r="G70" s="32">
        <v>9000</v>
      </c>
      <c r="H70" s="32">
        <v>9000</v>
      </c>
      <c r="I70" s="32">
        <f t="shared" si="0"/>
        <v>100</v>
      </c>
    </row>
    <row r="71" spans="1:9" ht="102" outlineLevel="2">
      <c r="A71" s="30"/>
      <c r="B71" s="31" t="s">
        <v>10</v>
      </c>
      <c r="C71" s="31" t="s">
        <v>69</v>
      </c>
      <c r="D71" s="31" t="s">
        <v>82</v>
      </c>
      <c r="E71" s="31" t="s">
        <v>17</v>
      </c>
      <c r="F71" s="33" t="s">
        <v>83</v>
      </c>
      <c r="G71" s="32">
        <v>97900</v>
      </c>
      <c r="H71" s="32">
        <v>97890.41</v>
      </c>
      <c r="I71" s="32">
        <f t="shared" si="0"/>
        <v>99.990204290091938</v>
      </c>
    </row>
    <row r="72" spans="1:9" ht="63.75" outlineLevel="2">
      <c r="A72" s="30"/>
      <c r="B72" s="31" t="s">
        <v>10</v>
      </c>
      <c r="C72" s="31" t="s">
        <v>69</v>
      </c>
      <c r="D72" s="31" t="s">
        <v>84</v>
      </c>
      <c r="E72" s="31" t="s">
        <v>17</v>
      </c>
      <c r="F72" s="30" t="s">
        <v>85</v>
      </c>
      <c r="G72" s="32">
        <v>48254</v>
      </c>
      <c r="H72" s="32">
        <v>48254</v>
      </c>
      <c r="I72" s="32">
        <f t="shared" si="0"/>
        <v>100</v>
      </c>
    </row>
    <row r="73" spans="1:9" ht="102" outlineLevel="2">
      <c r="A73" s="30"/>
      <c r="B73" s="31" t="s">
        <v>10</v>
      </c>
      <c r="C73" s="31" t="s">
        <v>69</v>
      </c>
      <c r="D73" s="31" t="s">
        <v>86</v>
      </c>
      <c r="E73" s="31" t="s">
        <v>17</v>
      </c>
      <c r="F73" s="33" t="s">
        <v>87</v>
      </c>
      <c r="G73" s="32">
        <v>53600</v>
      </c>
      <c r="H73" s="32">
        <v>53600</v>
      </c>
      <c r="I73" s="32">
        <f t="shared" si="0"/>
        <v>100</v>
      </c>
    </row>
    <row r="74" spans="1:9" ht="51" outlineLevel="2">
      <c r="A74" s="30"/>
      <c r="B74" s="31" t="s">
        <v>10</v>
      </c>
      <c r="C74" s="31" t="s">
        <v>69</v>
      </c>
      <c r="D74" s="31" t="s">
        <v>88</v>
      </c>
      <c r="E74" s="31" t="s">
        <v>28</v>
      </c>
      <c r="F74" s="30" t="s">
        <v>89</v>
      </c>
      <c r="G74" s="32">
        <v>101425.77</v>
      </c>
      <c r="H74" s="32">
        <v>101425.77</v>
      </c>
      <c r="I74" s="32">
        <f t="shared" si="0"/>
        <v>100</v>
      </c>
    </row>
    <row r="75" spans="1:9" ht="51" outlineLevel="2">
      <c r="A75" s="30"/>
      <c r="B75" s="31" t="s">
        <v>10</v>
      </c>
      <c r="C75" s="31" t="s">
        <v>69</v>
      </c>
      <c r="D75" s="31" t="s">
        <v>88</v>
      </c>
      <c r="E75" s="31" t="s">
        <v>17</v>
      </c>
      <c r="F75" s="30" t="s">
        <v>89</v>
      </c>
      <c r="G75" s="32">
        <v>48450</v>
      </c>
      <c r="H75" s="32">
        <v>48450</v>
      </c>
      <c r="I75" s="32">
        <f t="shared" si="0"/>
        <v>100</v>
      </c>
    </row>
    <row r="76" spans="1:9" ht="63.75" outlineLevel="2">
      <c r="A76" s="30"/>
      <c r="B76" s="31" t="s">
        <v>10</v>
      </c>
      <c r="C76" s="31" t="s">
        <v>69</v>
      </c>
      <c r="D76" s="31" t="s">
        <v>90</v>
      </c>
      <c r="E76" s="31" t="s">
        <v>17</v>
      </c>
      <c r="F76" s="30" t="s">
        <v>91</v>
      </c>
      <c r="G76" s="32">
        <v>138300</v>
      </c>
      <c r="H76" s="32">
        <v>138065.70000000001</v>
      </c>
      <c r="I76" s="32">
        <f t="shared" si="0"/>
        <v>99.830585683297187</v>
      </c>
    </row>
    <row r="77" spans="1:9" ht="51" outlineLevel="2">
      <c r="A77" s="30"/>
      <c r="B77" s="31" t="s">
        <v>10</v>
      </c>
      <c r="C77" s="31" t="s">
        <v>69</v>
      </c>
      <c r="D77" s="31" t="s">
        <v>92</v>
      </c>
      <c r="E77" s="31" t="s">
        <v>17</v>
      </c>
      <c r="F77" s="30" t="s">
        <v>93</v>
      </c>
      <c r="G77" s="32">
        <v>57000</v>
      </c>
      <c r="H77" s="32">
        <v>57000</v>
      </c>
      <c r="I77" s="32">
        <f t="shared" si="0"/>
        <v>100</v>
      </c>
    </row>
    <row r="78" spans="1:9" ht="38.25" outlineLevel="2">
      <c r="A78" s="30"/>
      <c r="B78" s="31" t="s">
        <v>10</v>
      </c>
      <c r="C78" s="31" t="s">
        <v>69</v>
      </c>
      <c r="D78" s="31" t="s">
        <v>94</v>
      </c>
      <c r="E78" s="31" t="s">
        <v>17</v>
      </c>
      <c r="F78" s="30" t="s">
        <v>95</v>
      </c>
      <c r="G78" s="32">
        <v>124700</v>
      </c>
      <c r="H78" s="32">
        <v>124700</v>
      </c>
      <c r="I78" s="32">
        <f t="shared" si="0"/>
        <v>100</v>
      </c>
    </row>
    <row r="79" spans="1:9" ht="25.5" outlineLevel="2">
      <c r="A79" s="30"/>
      <c r="B79" s="31" t="s">
        <v>10</v>
      </c>
      <c r="C79" s="31" t="s">
        <v>69</v>
      </c>
      <c r="D79" s="31" t="s">
        <v>96</v>
      </c>
      <c r="E79" s="31" t="s">
        <v>17</v>
      </c>
      <c r="F79" s="30" t="s">
        <v>97</v>
      </c>
      <c r="G79" s="32">
        <v>87719.98</v>
      </c>
      <c r="H79" s="32">
        <v>87719.98</v>
      </c>
      <c r="I79" s="32">
        <f t="shared" ref="I79:I142" si="1">H79/G79*100</f>
        <v>100</v>
      </c>
    </row>
    <row r="80" spans="1:9" ht="51" outlineLevel="2">
      <c r="A80" s="30"/>
      <c r="B80" s="31" t="s">
        <v>10</v>
      </c>
      <c r="C80" s="31" t="s">
        <v>69</v>
      </c>
      <c r="D80" s="31" t="s">
        <v>98</v>
      </c>
      <c r="E80" s="31" t="s">
        <v>17</v>
      </c>
      <c r="F80" s="30" t="s">
        <v>99</v>
      </c>
      <c r="G80" s="32">
        <v>601000</v>
      </c>
      <c r="H80" s="32">
        <v>597995</v>
      </c>
      <c r="I80" s="32">
        <f t="shared" si="1"/>
        <v>99.5</v>
      </c>
    </row>
    <row r="81" spans="1:9" ht="38.25" outlineLevel="2">
      <c r="A81" s="30"/>
      <c r="B81" s="31" t="s">
        <v>10</v>
      </c>
      <c r="C81" s="31" t="s">
        <v>69</v>
      </c>
      <c r="D81" s="31" t="s">
        <v>100</v>
      </c>
      <c r="E81" s="31" t="s">
        <v>17</v>
      </c>
      <c r="F81" s="30" t="s">
        <v>101</v>
      </c>
      <c r="G81" s="32">
        <v>1300</v>
      </c>
      <c r="H81" s="32">
        <v>895.02</v>
      </c>
      <c r="I81" s="32">
        <f t="shared" si="1"/>
        <v>68.847692307692313</v>
      </c>
    </row>
    <row r="82" spans="1:9" ht="38.25" outlineLevel="2">
      <c r="A82" s="30"/>
      <c r="B82" s="31" t="s">
        <v>10</v>
      </c>
      <c r="C82" s="31" t="s">
        <v>69</v>
      </c>
      <c r="D82" s="31" t="s">
        <v>102</v>
      </c>
      <c r="E82" s="31" t="s">
        <v>17</v>
      </c>
      <c r="F82" s="30" t="s">
        <v>103</v>
      </c>
      <c r="G82" s="32">
        <v>150000</v>
      </c>
      <c r="H82" s="32">
        <v>134000</v>
      </c>
      <c r="I82" s="32">
        <f t="shared" si="1"/>
        <v>89.333333333333329</v>
      </c>
    </row>
    <row r="83" spans="1:9" outlineLevel="1">
      <c r="A83" s="28"/>
      <c r="B83" s="27" t="s">
        <v>10</v>
      </c>
      <c r="C83" s="27" t="s">
        <v>104</v>
      </c>
      <c r="D83" s="27" t="s">
        <v>0</v>
      </c>
      <c r="E83" s="27" t="s">
        <v>0</v>
      </c>
      <c r="F83" s="28" t="s">
        <v>0</v>
      </c>
      <c r="G83" s="29">
        <v>9839000</v>
      </c>
      <c r="H83" s="29">
        <v>9775080</v>
      </c>
      <c r="I83" s="29">
        <f t="shared" si="1"/>
        <v>99.350340481756277</v>
      </c>
    </row>
    <row r="84" spans="1:9" ht="51" outlineLevel="2">
      <c r="A84" s="30"/>
      <c r="B84" s="31" t="s">
        <v>10</v>
      </c>
      <c r="C84" s="31" t="s">
        <v>104</v>
      </c>
      <c r="D84" s="31" t="s">
        <v>105</v>
      </c>
      <c r="E84" s="31" t="s">
        <v>17</v>
      </c>
      <c r="F84" s="30" t="s">
        <v>106</v>
      </c>
      <c r="G84" s="32">
        <v>60000</v>
      </c>
      <c r="H84" s="32">
        <v>0</v>
      </c>
      <c r="I84" s="32">
        <f t="shared" si="1"/>
        <v>0</v>
      </c>
    </row>
    <row r="85" spans="1:9" ht="102" outlineLevel="2">
      <c r="A85" s="30"/>
      <c r="B85" s="31" t="s">
        <v>10</v>
      </c>
      <c r="C85" s="31" t="s">
        <v>104</v>
      </c>
      <c r="D85" s="31" t="s">
        <v>107</v>
      </c>
      <c r="E85" s="31" t="s">
        <v>17</v>
      </c>
      <c r="F85" s="33" t="s">
        <v>108</v>
      </c>
      <c r="G85" s="32">
        <v>9579000</v>
      </c>
      <c r="H85" s="32">
        <v>9575123.0199999996</v>
      </c>
      <c r="I85" s="32">
        <f t="shared" si="1"/>
        <v>99.959526255350241</v>
      </c>
    </row>
    <row r="86" spans="1:9" ht="25.5" outlineLevel="2">
      <c r="A86" s="30"/>
      <c r="B86" s="31" t="s">
        <v>10</v>
      </c>
      <c r="C86" s="31" t="s">
        <v>104</v>
      </c>
      <c r="D86" s="31" t="s">
        <v>109</v>
      </c>
      <c r="E86" s="31" t="s">
        <v>17</v>
      </c>
      <c r="F86" s="30" t="s">
        <v>110</v>
      </c>
      <c r="G86" s="32">
        <v>99400.22</v>
      </c>
      <c r="H86" s="32">
        <v>99360</v>
      </c>
      <c r="I86" s="32">
        <f t="shared" si="1"/>
        <v>99.959537312895293</v>
      </c>
    </row>
    <row r="87" spans="1:9" ht="114.75" outlineLevel="2">
      <c r="A87" s="30"/>
      <c r="B87" s="31" t="s">
        <v>10</v>
      </c>
      <c r="C87" s="31" t="s">
        <v>104</v>
      </c>
      <c r="D87" s="31" t="s">
        <v>111</v>
      </c>
      <c r="E87" s="31" t="s">
        <v>17</v>
      </c>
      <c r="F87" s="33" t="s">
        <v>112</v>
      </c>
      <c r="G87" s="32">
        <v>100599.78</v>
      </c>
      <c r="H87" s="32">
        <v>100596.98</v>
      </c>
      <c r="I87" s="32">
        <f t="shared" si="1"/>
        <v>99.997216693714435</v>
      </c>
    </row>
    <row r="88" spans="1:9" outlineLevel="1">
      <c r="A88" s="28"/>
      <c r="B88" s="27" t="s">
        <v>10</v>
      </c>
      <c r="C88" s="27" t="s">
        <v>113</v>
      </c>
      <c r="D88" s="27" t="s">
        <v>0</v>
      </c>
      <c r="E88" s="27" t="s">
        <v>0</v>
      </c>
      <c r="F88" s="28" t="s">
        <v>0</v>
      </c>
      <c r="G88" s="29">
        <v>2858214</v>
      </c>
      <c r="H88" s="29">
        <v>2639986</v>
      </c>
      <c r="I88" s="29">
        <f t="shared" si="1"/>
        <v>92.364882405586144</v>
      </c>
    </row>
    <row r="89" spans="1:9" ht="153" outlineLevel="2">
      <c r="A89" s="30"/>
      <c r="B89" s="31" t="s">
        <v>10</v>
      </c>
      <c r="C89" s="31" t="s">
        <v>113</v>
      </c>
      <c r="D89" s="31" t="s">
        <v>114</v>
      </c>
      <c r="E89" s="31" t="s">
        <v>17</v>
      </c>
      <c r="F89" s="33" t="s">
        <v>115</v>
      </c>
      <c r="G89" s="32">
        <v>340914</v>
      </c>
      <c r="H89" s="32">
        <v>241414</v>
      </c>
      <c r="I89" s="32">
        <f t="shared" si="1"/>
        <v>70.813753615281271</v>
      </c>
    </row>
    <row r="90" spans="1:9" ht="38.25" outlineLevel="2">
      <c r="A90" s="30"/>
      <c r="B90" s="31" t="s">
        <v>10</v>
      </c>
      <c r="C90" s="31" t="s">
        <v>113</v>
      </c>
      <c r="D90" s="31" t="s">
        <v>116</v>
      </c>
      <c r="E90" s="31" t="s">
        <v>57</v>
      </c>
      <c r="F90" s="30" t="s">
        <v>117</v>
      </c>
      <c r="G90" s="32">
        <v>2515800</v>
      </c>
      <c r="H90" s="32">
        <v>2398572</v>
      </c>
      <c r="I90" s="32">
        <f t="shared" si="1"/>
        <v>95.340329119961837</v>
      </c>
    </row>
    <row r="91" spans="1:9" ht="63.75" outlineLevel="2">
      <c r="A91" s="30"/>
      <c r="B91" s="31" t="s">
        <v>10</v>
      </c>
      <c r="C91" s="31" t="s">
        <v>113</v>
      </c>
      <c r="D91" s="31" t="s">
        <v>118</v>
      </c>
      <c r="E91" s="31" t="s">
        <v>119</v>
      </c>
      <c r="F91" s="30" t="s">
        <v>120</v>
      </c>
      <c r="G91" s="32">
        <v>1500</v>
      </c>
      <c r="H91" s="32">
        <v>0</v>
      </c>
      <c r="I91" s="32">
        <f t="shared" si="1"/>
        <v>0</v>
      </c>
    </row>
    <row r="92" spans="1:9" outlineLevel="1">
      <c r="A92" s="28"/>
      <c r="B92" s="27" t="s">
        <v>10</v>
      </c>
      <c r="C92" s="27" t="s">
        <v>121</v>
      </c>
      <c r="D92" s="27" t="s">
        <v>0</v>
      </c>
      <c r="E92" s="27" t="s">
        <v>0</v>
      </c>
      <c r="F92" s="28" t="s">
        <v>0</v>
      </c>
      <c r="G92" s="29">
        <v>13341352</v>
      </c>
      <c r="H92" s="29">
        <v>13341300</v>
      </c>
      <c r="I92" s="29">
        <f t="shared" si="1"/>
        <v>99.99961023440504</v>
      </c>
    </row>
    <row r="93" spans="1:9" ht="51" outlineLevel="2">
      <c r="A93" s="30"/>
      <c r="B93" s="31" t="s">
        <v>10</v>
      </c>
      <c r="C93" s="31" t="s">
        <v>121</v>
      </c>
      <c r="D93" s="31" t="s">
        <v>122</v>
      </c>
      <c r="E93" s="31" t="s">
        <v>17</v>
      </c>
      <c r="F93" s="30" t="s">
        <v>123</v>
      </c>
      <c r="G93" s="32">
        <v>13341352</v>
      </c>
      <c r="H93" s="32">
        <v>13341300</v>
      </c>
      <c r="I93" s="32">
        <f t="shared" si="1"/>
        <v>99.99961023440504</v>
      </c>
    </row>
    <row r="94" spans="1:9" outlineLevel="1">
      <c r="A94" s="28"/>
      <c r="B94" s="27" t="s">
        <v>10</v>
      </c>
      <c r="C94" s="27" t="s">
        <v>124</v>
      </c>
      <c r="D94" s="27" t="s">
        <v>0</v>
      </c>
      <c r="E94" s="27" t="s">
        <v>0</v>
      </c>
      <c r="F94" s="28" t="s">
        <v>0</v>
      </c>
      <c r="G94" s="29">
        <v>7036596.3899999997</v>
      </c>
      <c r="H94" s="29">
        <v>7029052.4299999997</v>
      </c>
      <c r="I94" s="29">
        <f t="shared" si="1"/>
        <v>99.892789644568495</v>
      </c>
    </row>
    <row r="95" spans="1:9" ht="165.75" outlineLevel="2">
      <c r="A95" s="30"/>
      <c r="B95" s="31" t="s">
        <v>10</v>
      </c>
      <c r="C95" s="31" t="s">
        <v>124</v>
      </c>
      <c r="D95" s="31" t="s">
        <v>125</v>
      </c>
      <c r="E95" s="31" t="s">
        <v>17</v>
      </c>
      <c r="F95" s="33" t="s">
        <v>126</v>
      </c>
      <c r="G95" s="32">
        <v>2550000</v>
      </c>
      <c r="H95" s="32">
        <v>2550000</v>
      </c>
      <c r="I95" s="32">
        <f t="shared" si="1"/>
        <v>100</v>
      </c>
    </row>
    <row r="96" spans="1:9" ht="38.25" outlineLevel="2">
      <c r="A96" s="30"/>
      <c r="B96" s="31" t="s">
        <v>10</v>
      </c>
      <c r="C96" s="31" t="s">
        <v>124</v>
      </c>
      <c r="D96" s="31" t="s">
        <v>127</v>
      </c>
      <c r="E96" s="31" t="s">
        <v>57</v>
      </c>
      <c r="F96" s="30" t="s">
        <v>128</v>
      </c>
      <c r="G96" s="32">
        <v>327407</v>
      </c>
      <c r="H96" s="32">
        <v>327400</v>
      </c>
      <c r="I96" s="32">
        <f t="shared" si="1"/>
        <v>99.997861988289799</v>
      </c>
    </row>
    <row r="97" spans="1:9" ht="51" outlineLevel="2">
      <c r="A97" s="30"/>
      <c r="B97" s="31" t="s">
        <v>10</v>
      </c>
      <c r="C97" s="31" t="s">
        <v>124</v>
      </c>
      <c r="D97" s="31" t="s">
        <v>129</v>
      </c>
      <c r="E97" s="31" t="s">
        <v>17</v>
      </c>
      <c r="F97" s="30" t="s">
        <v>130</v>
      </c>
      <c r="G97" s="32">
        <v>28700</v>
      </c>
      <c r="H97" s="32">
        <v>28700</v>
      </c>
      <c r="I97" s="32">
        <f t="shared" si="1"/>
        <v>100</v>
      </c>
    </row>
    <row r="98" spans="1:9" ht="25.5" outlineLevel="2">
      <c r="A98" s="30"/>
      <c r="B98" s="31" t="s">
        <v>10</v>
      </c>
      <c r="C98" s="31" t="s">
        <v>124</v>
      </c>
      <c r="D98" s="31" t="s">
        <v>131</v>
      </c>
      <c r="E98" s="31" t="s">
        <v>28</v>
      </c>
      <c r="F98" s="30" t="s">
        <v>132</v>
      </c>
      <c r="G98" s="32">
        <v>1855314.47</v>
      </c>
      <c r="H98" s="32">
        <v>1855278.51</v>
      </c>
      <c r="I98" s="32">
        <f t="shared" si="1"/>
        <v>99.998061784102831</v>
      </c>
    </row>
    <row r="99" spans="1:9" ht="25.5" outlineLevel="2">
      <c r="A99" s="30"/>
      <c r="B99" s="31" t="s">
        <v>10</v>
      </c>
      <c r="C99" s="31" t="s">
        <v>124</v>
      </c>
      <c r="D99" s="31" t="s">
        <v>131</v>
      </c>
      <c r="E99" s="31" t="s">
        <v>30</v>
      </c>
      <c r="F99" s="30" t="s">
        <v>132</v>
      </c>
      <c r="G99" s="32">
        <v>3741.2</v>
      </c>
      <c r="H99" s="32">
        <v>3741.2</v>
      </c>
      <c r="I99" s="32">
        <f t="shared" si="1"/>
        <v>100</v>
      </c>
    </row>
    <row r="100" spans="1:9" ht="25.5" outlineLevel="2">
      <c r="A100" s="30"/>
      <c r="B100" s="31" t="s">
        <v>10</v>
      </c>
      <c r="C100" s="31" t="s">
        <v>124</v>
      </c>
      <c r="D100" s="31" t="s">
        <v>131</v>
      </c>
      <c r="E100" s="31" t="s">
        <v>17</v>
      </c>
      <c r="F100" s="30" t="s">
        <v>132</v>
      </c>
      <c r="G100" s="32">
        <v>67725</v>
      </c>
      <c r="H100" s="32">
        <v>67724</v>
      </c>
      <c r="I100" s="32">
        <f t="shared" si="1"/>
        <v>99.998523440383906</v>
      </c>
    </row>
    <row r="101" spans="1:9" ht="25.5" outlineLevel="2">
      <c r="A101" s="30"/>
      <c r="B101" s="31" t="s">
        <v>10</v>
      </c>
      <c r="C101" s="31" t="s">
        <v>124</v>
      </c>
      <c r="D101" s="31" t="s">
        <v>131</v>
      </c>
      <c r="E101" s="31" t="s">
        <v>24</v>
      </c>
      <c r="F101" s="30" t="s">
        <v>132</v>
      </c>
      <c r="G101" s="32">
        <v>91500</v>
      </c>
      <c r="H101" s="32">
        <v>91500</v>
      </c>
      <c r="I101" s="32">
        <f t="shared" si="1"/>
        <v>100</v>
      </c>
    </row>
    <row r="102" spans="1:9" ht="38.25" outlineLevel="2">
      <c r="A102" s="30"/>
      <c r="B102" s="31" t="s">
        <v>10</v>
      </c>
      <c r="C102" s="31" t="s">
        <v>124</v>
      </c>
      <c r="D102" s="31" t="s">
        <v>133</v>
      </c>
      <c r="E102" s="31" t="s">
        <v>13</v>
      </c>
      <c r="F102" s="30" t="s">
        <v>14</v>
      </c>
      <c r="G102" s="32">
        <v>2100732.59</v>
      </c>
      <c r="H102" s="32">
        <v>2100732.59</v>
      </c>
      <c r="I102" s="32">
        <f t="shared" si="1"/>
        <v>100</v>
      </c>
    </row>
    <row r="103" spans="1:9" ht="38.25" outlineLevel="2">
      <c r="A103" s="30"/>
      <c r="B103" s="31" t="s">
        <v>10</v>
      </c>
      <c r="C103" s="31" t="s">
        <v>124</v>
      </c>
      <c r="D103" s="31" t="s">
        <v>133</v>
      </c>
      <c r="E103" s="31" t="s">
        <v>21</v>
      </c>
      <c r="F103" s="30" t="s">
        <v>14</v>
      </c>
      <c r="G103" s="32">
        <v>761.13</v>
      </c>
      <c r="H103" s="32">
        <v>761.13</v>
      </c>
      <c r="I103" s="32">
        <f t="shared" si="1"/>
        <v>100</v>
      </c>
    </row>
    <row r="104" spans="1:9" ht="38.25" outlineLevel="2">
      <c r="A104" s="30"/>
      <c r="B104" s="31" t="s">
        <v>10</v>
      </c>
      <c r="C104" s="31" t="s">
        <v>124</v>
      </c>
      <c r="D104" s="31" t="s">
        <v>133</v>
      </c>
      <c r="E104" s="31" t="s">
        <v>17</v>
      </c>
      <c r="F104" s="30" t="s">
        <v>14</v>
      </c>
      <c r="G104" s="32">
        <v>10715</v>
      </c>
      <c r="H104" s="32">
        <v>3215</v>
      </c>
      <c r="I104" s="32">
        <f t="shared" si="1"/>
        <v>30.004666355576294</v>
      </c>
    </row>
    <row r="105" spans="1:9" outlineLevel="1">
      <c r="A105" s="28"/>
      <c r="B105" s="27" t="s">
        <v>10</v>
      </c>
      <c r="C105" s="27" t="s">
        <v>134</v>
      </c>
      <c r="D105" s="27" t="s">
        <v>0</v>
      </c>
      <c r="E105" s="27" t="s">
        <v>0</v>
      </c>
      <c r="F105" s="28" t="s">
        <v>0</v>
      </c>
      <c r="G105" s="29">
        <v>4445477.6100000003</v>
      </c>
      <c r="H105" s="29">
        <v>4445477.6100000003</v>
      </c>
      <c r="I105" s="29">
        <f t="shared" si="1"/>
        <v>100</v>
      </c>
    </row>
    <row r="106" spans="1:9" ht="38.25" outlineLevel="2">
      <c r="A106" s="30"/>
      <c r="B106" s="31" t="s">
        <v>10</v>
      </c>
      <c r="C106" s="31" t="s">
        <v>134</v>
      </c>
      <c r="D106" s="31" t="s">
        <v>135</v>
      </c>
      <c r="E106" s="31" t="s">
        <v>136</v>
      </c>
      <c r="F106" s="30" t="s">
        <v>137</v>
      </c>
      <c r="G106" s="32">
        <v>3869494.36</v>
      </c>
      <c r="H106" s="32">
        <v>3869494.36</v>
      </c>
      <c r="I106" s="32">
        <f t="shared" si="1"/>
        <v>100</v>
      </c>
    </row>
    <row r="107" spans="1:9" ht="76.5" outlineLevel="2">
      <c r="A107" s="30"/>
      <c r="B107" s="31" t="s">
        <v>10</v>
      </c>
      <c r="C107" s="31" t="s">
        <v>134</v>
      </c>
      <c r="D107" s="31" t="s">
        <v>138</v>
      </c>
      <c r="E107" s="31" t="s">
        <v>136</v>
      </c>
      <c r="F107" s="30" t="s">
        <v>139</v>
      </c>
      <c r="G107" s="32">
        <v>178983.25</v>
      </c>
      <c r="H107" s="32">
        <v>178983.25</v>
      </c>
      <c r="I107" s="32">
        <f t="shared" si="1"/>
        <v>100</v>
      </c>
    </row>
    <row r="108" spans="1:9" ht="89.25" outlineLevel="2">
      <c r="A108" s="30"/>
      <c r="B108" s="31" t="s">
        <v>10</v>
      </c>
      <c r="C108" s="31" t="s">
        <v>134</v>
      </c>
      <c r="D108" s="31" t="s">
        <v>140</v>
      </c>
      <c r="E108" s="31" t="s">
        <v>141</v>
      </c>
      <c r="F108" s="30" t="s">
        <v>142</v>
      </c>
      <c r="G108" s="32">
        <v>393000</v>
      </c>
      <c r="H108" s="32">
        <v>393000</v>
      </c>
      <c r="I108" s="32">
        <f t="shared" si="1"/>
        <v>100</v>
      </c>
    </row>
    <row r="109" spans="1:9" ht="38.25" outlineLevel="2">
      <c r="A109" s="30"/>
      <c r="B109" s="31" t="s">
        <v>10</v>
      </c>
      <c r="C109" s="31" t="s">
        <v>134</v>
      </c>
      <c r="D109" s="31" t="s">
        <v>143</v>
      </c>
      <c r="E109" s="31" t="s">
        <v>141</v>
      </c>
      <c r="F109" s="30" t="s">
        <v>144</v>
      </c>
      <c r="G109" s="32">
        <v>4000</v>
      </c>
      <c r="H109" s="32">
        <v>4000</v>
      </c>
      <c r="I109" s="32">
        <f t="shared" si="1"/>
        <v>100</v>
      </c>
    </row>
    <row r="110" spans="1:9" outlineLevel="1">
      <c r="A110" s="28"/>
      <c r="B110" s="27" t="s">
        <v>10</v>
      </c>
      <c r="C110" s="27" t="s">
        <v>145</v>
      </c>
      <c r="D110" s="27" t="s">
        <v>0</v>
      </c>
      <c r="E110" s="27" t="s">
        <v>0</v>
      </c>
      <c r="F110" s="28" t="s">
        <v>0</v>
      </c>
      <c r="G110" s="29">
        <v>1552400</v>
      </c>
      <c r="H110" s="29">
        <v>1534271.04</v>
      </c>
      <c r="I110" s="29">
        <f t="shared" si="1"/>
        <v>98.832197887142499</v>
      </c>
    </row>
    <row r="111" spans="1:9" ht="38.25" outlineLevel="2">
      <c r="A111" s="30"/>
      <c r="B111" s="31" t="s">
        <v>10</v>
      </c>
      <c r="C111" s="31" t="s">
        <v>145</v>
      </c>
      <c r="D111" s="31" t="s">
        <v>146</v>
      </c>
      <c r="E111" s="31" t="s">
        <v>136</v>
      </c>
      <c r="F111" s="30" t="s">
        <v>137</v>
      </c>
      <c r="G111" s="32">
        <v>1011300</v>
      </c>
      <c r="H111" s="32">
        <v>1011300</v>
      </c>
      <c r="I111" s="32">
        <f t="shared" si="1"/>
        <v>100</v>
      </c>
    </row>
    <row r="112" spans="1:9" ht="63.75" outlineLevel="2">
      <c r="A112" s="30"/>
      <c r="B112" s="31" t="s">
        <v>10</v>
      </c>
      <c r="C112" s="31" t="s">
        <v>145</v>
      </c>
      <c r="D112" s="31" t="s">
        <v>147</v>
      </c>
      <c r="E112" s="31" t="s">
        <v>141</v>
      </c>
      <c r="F112" s="30" t="s">
        <v>148</v>
      </c>
      <c r="G112" s="32">
        <v>251100</v>
      </c>
      <c r="H112" s="32">
        <v>251100</v>
      </c>
      <c r="I112" s="32">
        <f t="shared" si="1"/>
        <v>100</v>
      </c>
    </row>
    <row r="113" spans="1:9" outlineLevel="2">
      <c r="A113" s="30"/>
      <c r="B113" s="31" t="s">
        <v>10</v>
      </c>
      <c r="C113" s="31" t="s">
        <v>145</v>
      </c>
      <c r="D113" s="31" t="s">
        <v>149</v>
      </c>
      <c r="E113" s="31" t="s">
        <v>17</v>
      </c>
      <c r="F113" s="30" t="s">
        <v>150</v>
      </c>
      <c r="G113" s="32">
        <v>72000</v>
      </c>
      <c r="H113" s="32">
        <v>72000</v>
      </c>
      <c r="I113" s="32">
        <f t="shared" si="1"/>
        <v>100</v>
      </c>
    </row>
    <row r="114" spans="1:9" ht="25.5" outlineLevel="2">
      <c r="A114" s="30"/>
      <c r="B114" s="31" t="s">
        <v>10</v>
      </c>
      <c r="C114" s="31" t="s">
        <v>145</v>
      </c>
      <c r="D114" s="31" t="s">
        <v>151</v>
      </c>
      <c r="E114" s="31" t="s">
        <v>17</v>
      </c>
      <c r="F114" s="30" t="s">
        <v>152</v>
      </c>
      <c r="G114" s="32">
        <v>123000</v>
      </c>
      <c r="H114" s="32">
        <v>120055.34</v>
      </c>
      <c r="I114" s="32">
        <f t="shared" si="1"/>
        <v>97.605967479674788</v>
      </c>
    </row>
    <row r="115" spans="1:9" ht="25.5" outlineLevel="2">
      <c r="A115" s="30"/>
      <c r="B115" s="31" t="s">
        <v>10</v>
      </c>
      <c r="C115" s="31" t="s">
        <v>145</v>
      </c>
      <c r="D115" s="31" t="s">
        <v>153</v>
      </c>
      <c r="E115" s="31" t="s">
        <v>30</v>
      </c>
      <c r="F115" s="30" t="s">
        <v>154</v>
      </c>
      <c r="G115" s="32">
        <v>3250</v>
      </c>
      <c r="H115" s="32">
        <v>3000</v>
      </c>
      <c r="I115" s="32">
        <f t="shared" si="1"/>
        <v>92.307692307692307</v>
      </c>
    </row>
    <row r="116" spans="1:9" ht="25.5" outlineLevel="2">
      <c r="A116" s="30"/>
      <c r="B116" s="31" t="s">
        <v>10</v>
      </c>
      <c r="C116" s="31" t="s">
        <v>145</v>
      </c>
      <c r="D116" s="31" t="s">
        <v>153</v>
      </c>
      <c r="E116" s="31" t="s">
        <v>21</v>
      </c>
      <c r="F116" s="30" t="s">
        <v>154</v>
      </c>
      <c r="G116" s="32">
        <v>16750</v>
      </c>
      <c r="H116" s="32">
        <v>9500</v>
      </c>
      <c r="I116" s="32">
        <f t="shared" si="1"/>
        <v>56.71641791044776</v>
      </c>
    </row>
    <row r="117" spans="1:9" ht="25.5" outlineLevel="2">
      <c r="A117" s="30"/>
      <c r="B117" s="31" t="s">
        <v>10</v>
      </c>
      <c r="C117" s="31" t="s">
        <v>145</v>
      </c>
      <c r="D117" s="31" t="s">
        <v>153</v>
      </c>
      <c r="E117" s="31" t="s">
        <v>17</v>
      </c>
      <c r="F117" s="30" t="s">
        <v>154</v>
      </c>
      <c r="G117" s="32">
        <v>28000</v>
      </c>
      <c r="H117" s="32">
        <v>20315.8</v>
      </c>
      <c r="I117" s="32">
        <f t="shared" si="1"/>
        <v>72.556428571428569</v>
      </c>
    </row>
    <row r="118" spans="1:9" ht="38.25" outlineLevel="2">
      <c r="A118" s="30"/>
      <c r="B118" s="31" t="s">
        <v>10</v>
      </c>
      <c r="C118" s="31" t="s">
        <v>145</v>
      </c>
      <c r="D118" s="31" t="s">
        <v>155</v>
      </c>
      <c r="E118" s="31" t="s">
        <v>17</v>
      </c>
      <c r="F118" s="30" t="s">
        <v>156</v>
      </c>
      <c r="G118" s="32">
        <v>4000</v>
      </c>
      <c r="H118" s="32">
        <v>4000</v>
      </c>
      <c r="I118" s="32">
        <f t="shared" si="1"/>
        <v>100</v>
      </c>
    </row>
    <row r="119" spans="1:9" ht="38.25" outlineLevel="2">
      <c r="A119" s="30"/>
      <c r="B119" s="31" t="s">
        <v>10</v>
      </c>
      <c r="C119" s="31" t="s">
        <v>145</v>
      </c>
      <c r="D119" s="31" t="s">
        <v>157</v>
      </c>
      <c r="E119" s="31" t="s">
        <v>17</v>
      </c>
      <c r="F119" s="30" t="s">
        <v>158</v>
      </c>
      <c r="G119" s="32">
        <v>6000</v>
      </c>
      <c r="H119" s="32">
        <v>6000</v>
      </c>
      <c r="I119" s="32">
        <f t="shared" si="1"/>
        <v>100</v>
      </c>
    </row>
    <row r="120" spans="1:9" ht="38.25" outlineLevel="2">
      <c r="A120" s="30"/>
      <c r="B120" s="31" t="s">
        <v>10</v>
      </c>
      <c r="C120" s="31" t="s">
        <v>145</v>
      </c>
      <c r="D120" s="31" t="s">
        <v>159</v>
      </c>
      <c r="E120" s="31" t="s">
        <v>17</v>
      </c>
      <c r="F120" s="30" t="s">
        <v>160</v>
      </c>
      <c r="G120" s="32">
        <v>6000</v>
      </c>
      <c r="H120" s="32">
        <v>6000</v>
      </c>
      <c r="I120" s="32">
        <f t="shared" si="1"/>
        <v>100</v>
      </c>
    </row>
    <row r="121" spans="1:9" ht="25.5" outlineLevel="2">
      <c r="A121" s="30"/>
      <c r="B121" s="31" t="s">
        <v>10</v>
      </c>
      <c r="C121" s="31" t="s">
        <v>145</v>
      </c>
      <c r="D121" s="31" t="s">
        <v>161</v>
      </c>
      <c r="E121" s="31" t="s">
        <v>17</v>
      </c>
      <c r="F121" s="30" t="s">
        <v>162</v>
      </c>
      <c r="G121" s="32">
        <v>12000</v>
      </c>
      <c r="H121" s="32">
        <v>12000</v>
      </c>
      <c r="I121" s="32">
        <f t="shared" si="1"/>
        <v>100</v>
      </c>
    </row>
    <row r="122" spans="1:9" ht="25.5" outlineLevel="2">
      <c r="A122" s="30"/>
      <c r="B122" s="31" t="s">
        <v>10</v>
      </c>
      <c r="C122" s="31" t="s">
        <v>145</v>
      </c>
      <c r="D122" s="31" t="s">
        <v>163</v>
      </c>
      <c r="E122" s="31" t="s">
        <v>17</v>
      </c>
      <c r="F122" s="30" t="s">
        <v>164</v>
      </c>
      <c r="G122" s="32">
        <v>13000</v>
      </c>
      <c r="H122" s="32">
        <v>13000</v>
      </c>
      <c r="I122" s="32">
        <f t="shared" si="1"/>
        <v>100</v>
      </c>
    </row>
    <row r="123" spans="1:9" ht="25.5" outlineLevel="2">
      <c r="A123" s="30"/>
      <c r="B123" s="31" t="s">
        <v>10</v>
      </c>
      <c r="C123" s="31" t="s">
        <v>145</v>
      </c>
      <c r="D123" s="31" t="s">
        <v>165</v>
      </c>
      <c r="E123" s="31" t="s">
        <v>17</v>
      </c>
      <c r="F123" s="30" t="s">
        <v>166</v>
      </c>
      <c r="G123" s="32">
        <v>6000</v>
      </c>
      <c r="H123" s="32">
        <v>5999.9</v>
      </c>
      <c r="I123" s="32">
        <f t="shared" si="1"/>
        <v>99.998333333333321</v>
      </c>
    </row>
    <row r="124" spans="1:9" outlineLevel="1">
      <c r="A124" s="28"/>
      <c r="B124" s="27" t="s">
        <v>10</v>
      </c>
      <c r="C124" s="27" t="s">
        <v>167</v>
      </c>
      <c r="D124" s="27" t="s">
        <v>0</v>
      </c>
      <c r="E124" s="27" t="s">
        <v>0</v>
      </c>
      <c r="F124" s="28" t="s">
        <v>0</v>
      </c>
      <c r="G124" s="29">
        <v>19493040.57</v>
      </c>
      <c r="H124" s="29">
        <v>19493020.57</v>
      </c>
      <c r="I124" s="29">
        <f t="shared" si="1"/>
        <v>99.999897399279874</v>
      </c>
    </row>
    <row r="125" spans="1:9" ht="25.5" outlineLevel="2">
      <c r="A125" s="30"/>
      <c r="B125" s="31" t="s">
        <v>10</v>
      </c>
      <c r="C125" s="31" t="s">
        <v>167</v>
      </c>
      <c r="D125" s="31" t="s">
        <v>168</v>
      </c>
      <c r="E125" s="31" t="s">
        <v>136</v>
      </c>
      <c r="F125" s="30" t="s">
        <v>29</v>
      </c>
      <c r="G125" s="32">
        <v>8973032.9100000001</v>
      </c>
      <c r="H125" s="32">
        <v>8973032.9100000001</v>
      </c>
      <c r="I125" s="32">
        <f t="shared" si="1"/>
        <v>100</v>
      </c>
    </row>
    <row r="126" spans="1:9" ht="76.5" outlineLevel="2">
      <c r="A126" s="30"/>
      <c r="B126" s="31" t="s">
        <v>10</v>
      </c>
      <c r="C126" s="31" t="s">
        <v>167</v>
      </c>
      <c r="D126" s="31" t="s">
        <v>169</v>
      </c>
      <c r="E126" s="31" t="s">
        <v>136</v>
      </c>
      <c r="F126" s="30" t="s">
        <v>139</v>
      </c>
      <c r="G126" s="32">
        <v>194437.28</v>
      </c>
      <c r="H126" s="32">
        <v>194437.28</v>
      </c>
      <c r="I126" s="32">
        <f t="shared" si="1"/>
        <v>100</v>
      </c>
    </row>
    <row r="127" spans="1:9" ht="38.25" outlineLevel="2">
      <c r="A127" s="30"/>
      <c r="B127" s="31" t="s">
        <v>10</v>
      </c>
      <c r="C127" s="31" t="s">
        <v>167</v>
      </c>
      <c r="D127" s="31" t="s">
        <v>170</v>
      </c>
      <c r="E127" s="31" t="s">
        <v>136</v>
      </c>
      <c r="F127" s="30" t="s">
        <v>171</v>
      </c>
      <c r="G127" s="32">
        <v>27042.44</v>
      </c>
      <c r="H127" s="32">
        <v>27042.44</v>
      </c>
      <c r="I127" s="32">
        <f t="shared" si="1"/>
        <v>100</v>
      </c>
    </row>
    <row r="128" spans="1:9" ht="38.25" outlineLevel="2">
      <c r="A128" s="30"/>
      <c r="B128" s="31" t="s">
        <v>10</v>
      </c>
      <c r="C128" s="31" t="s">
        <v>167</v>
      </c>
      <c r="D128" s="31" t="s">
        <v>172</v>
      </c>
      <c r="E128" s="31" t="s">
        <v>136</v>
      </c>
      <c r="F128" s="30" t="s">
        <v>173</v>
      </c>
      <c r="G128" s="32">
        <v>109900</v>
      </c>
      <c r="H128" s="32">
        <v>109900</v>
      </c>
      <c r="I128" s="32">
        <f t="shared" si="1"/>
        <v>100</v>
      </c>
    </row>
    <row r="129" spans="1:9" ht="25.5" outlineLevel="2">
      <c r="A129" s="30"/>
      <c r="B129" s="31" t="s">
        <v>10</v>
      </c>
      <c r="C129" s="31" t="s">
        <v>167</v>
      </c>
      <c r="D129" s="31" t="s">
        <v>174</v>
      </c>
      <c r="E129" s="31" t="s">
        <v>136</v>
      </c>
      <c r="F129" s="30" t="s">
        <v>175</v>
      </c>
      <c r="G129" s="32">
        <v>37700</v>
      </c>
      <c r="H129" s="32">
        <v>37680</v>
      </c>
      <c r="I129" s="32">
        <f t="shared" si="1"/>
        <v>99.946949602122018</v>
      </c>
    </row>
    <row r="130" spans="1:9" ht="25.5" outlineLevel="2">
      <c r="A130" s="30"/>
      <c r="B130" s="31" t="s">
        <v>10</v>
      </c>
      <c r="C130" s="31" t="s">
        <v>167</v>
      </c>
      <c r="D130" s="31" t="s">
        <v>176</v>
      </c>
      <c r="E130" s="31" t="s">
        <v>136</v>
      </c>
      <c r="F130" s="30" t="s">
        <v>29</v>
      </c>
      <c r="G130" s="32">
        <v>9570262.1199999992</v>
      </c>
      <c r="H130" s="32">
        <v>9570262.1199999992</v>
      </c>
      <c r="I130" s="32">
        <f t="shared" si="1"/>
        <v>100</v>
      </c>
    </row>
    <row r="131" spans="1:9" ht="25.5" outlineLevel="2">
      <c r="A131" s="30"/>
      <c r="B131" s="31" t="s">
        <v>10</v>
      </c>
      <c r="C131" s="31" t="s">
        <v>167</v>
      </c>
      <c r="D131" s="31" t="s">
        <v>176</v>
      </c>
      <c r="E131" s="31" t="s">
        <v>141</v>
      </c>
      <c r="F131" s="30" t="s">
        <v>29</v>
      </c>
      <c r="G131" s="32">
        <v>51200</v>
      </c>
      <c r="H131" s="32">
        <v>51200</v>
      </c>
      <c r="I131" s="32">
        <f t="shared" si="1"/>
        <v>100</v>
      </c>
    </row>
    <row r="132" spans="1:9" ht="76.5" outlineLevel="2">
      <c r="A132" s="30"/>
      <c r="B132" s="31" t="s">
        <v>10</v>
      </c>
      <c r="C132" s="31" t="s">
        <v>167</v>
      </c>
      <c r="D132" s="31" t="s">
        <v>177</v>
      </c>
      <c r="E132" s="31" t="s">
        <v>136</v>
      </c>
      <c r="F132" s="30" t="s">
        <v>139</v>
      </c>
      <c r="G132" s="32">
        <v>279465.82</v>
      </c>
      <c r="H132" s="32">
        <v>279465.82</v>
      </c>
      <c r="I132" s="32">
        <f t="shared" si="1"/>
        <v>100</v>
      </c>
    </row>
    <row r="133" spans="1:9" ht="25.5" outlineLevel="2">
      <c r="A133" s="30"/>
      <c r="B133" s="31" t="s">
        <v>10</v>
      </c>
      <c r="C133" s="31" t="s">
        <v>167</v>
      </c>
      <c r="D133" s="31" t="s">
        <v>178</v>
      </c>
      <c r="E133" s="31" t="s">
        <v>141</v>
      </c>
      <c r="F133" s="30" t="s">
        <v>179</v>
      </c>
      <c r="G133" s="32">
        <v>100000</v>
      </c>
      <c r="H133" s="32">
        <v>100000</v>
      </c>
      <c r="I133" s="32">
        <f t="shared" si="1"/>
        <v>100</v>
      </c>
    </row>
    <row r="134" spans="1:9" ht="51" outlineLevel="2">
      <c r="A134" s="30"/>
      <c r="B134" s="31" t="s">
        <v>10</v>
      </c>
      <c r="C134" s="31" t="s">
        <v>167</v>
      </c>
      <c r="D134" s="31" t="s">
        <v>180</v>
      </c>
      <c r="E134" s="31" t="s">
        <v>136</v>
      </c>
      <c r="F134" s="30" t="s">
        <v>181</v>
      </c>
      <c r="G134" s="32">
        <v>150000</v>
      </c>
      <c r="H134" s="32">
        <v>150000</v>
      </c>
      <c r="I134" s="32">
        <f t="shared" si="1"/>
        <v>100</v>
      </c>
    </row>
    <row r="135" spans="1:9" outlineLevel="1">
      <c r="A135" s="28"/>
      <c r="B135" s="27" t="s">
        <v>10</v>
      </c>
      <c r="C135" s="27" t="s">
        <v>182</v>
      </c>
      <c r="D135" s="27" t="s">
        <v>0</v>
      </c>
      <c r="E135" s="27" t="s">
        <v>0</v>
      </c>
      <c r="F135" s="28" t="s">
        <v>0</v>
      </c>
      <c r="G135" s="29">
        <v>2537430.0299999998</v>
      </c>
      <c r="H135" s="29">
        <v>2513181.5</v>
      </c>
      <c r="I135" s="29">
        <f t="shared" si="1"/>
        <v>99.04436655540016</v>
      </c>
    </row>
    <row r="136" spans="1:9" ht="51" outlineLevel="2">
      <c r="A136" s="30"/>
      <c r="B136" s="31" t="s">
        <v>10</v>
      </c>
      <c r="C136" s="31" t="s">
        <v>182</v>
      </c>
      <c r="D136" s="31" t="s">
        <v>183</v>
      </c>
      <c r="E136" s="31" t="s">
        <v>17</v>
      </c>
      <c r="F136" s="30" t="s">
        <v>184</v>
      </c>
      <c r="G136" s="32">
        <v>20000</v>
      </c>
      <c r="H136" s="32">
        <v>20000</v>
      </c>
      <c r="I136" s="32">
        <f t="shared" si="1"/>
        <v>100</v>
      </c>
    </row>
    <row r="137" spans="1:9" ht="38.25" outlineLevel="2">
      <c r="A137" s="30"/>
      <c r="B137" s="31" t="s">
        <v>10</v>
      </c>
      <c r="C137" s="31" t="s">
        <v>182</v>
      </c>
      <c r="D137" s="31" t="s">
        <v>185</v>
      </c>
      <c r="E137" s="31" t="s">
        <v>17</v>
      </c>
      <c r="F137" s="30" t="s">
        <v>186</v>
      </c>
      <c r="G137" s="32">
        <v>347550.09</v>
      </c>
      <c r="H137" s="32">
        <v>327302.36</v>
      </c>
      <c r="I137" s="32">
        <f t="shared" si="1"/>
        <v>94.174154867863777</v>
      </c>
    </row>
    <row r="138" spans="1:9" ht="38.25" outlineLevel="2">
      <c r="A138" s="30"/>
      <c r="B138" s="31" t="s">
        <v>10</v>
      </c>
      <c r="C138" s="31" t="s">
        <v>182</v>
      </c>
      <c r="D138" s="31" t="s">
        <v>187</v>
      </c>
      <c r="E138" s="31" t="s">
        <v>30</v>
      </c>
      <c r="F138" s="30" t="s">
        <v>188</v>
      </c>
      <c r="G138" s="32">
        <v>1150</v>
      </c>
      <c r="H138" s="32">
        <v>1150</v>
      </c>
      <c r="I138" s="32">
        <f t="shared" si="1"/>
        <v>100</v>
      </c>
    </row>
    <row r="139" spans="1:9" ht="38.25" outlineLevel="2">
      <c r="A139" s="30"/>
      <c r="B139" s="31" t="s">
        <v>10</v>
      </c>
      <c r="C139" s="31" t="s">
        <v>182</v>
      </c>
      <c r="D139" s="31" t="s">
        <v>187</v>
      </c>
      <c r="E139" s="31" t="s">
        <v>21</v>
      </c>
      <c r="F139" s="30" t="s">
        <v>188</v>
      </c>
      <c r="G139" s="32">
        <v>7350</v>
      </c>
      <c r="H139" s="32">
        <v>7350</v>
      </c>
      <c r="I139" s="32">
        <f t="shared" si="1"/>
        <v>100</v>
      </c>
    </row>
    <row r="140" spans="1:9" ht="38.25" outlineLevel="2">
      <c r="A140" s="30"/>
      <c r="B140" s="31" t="s">
        <v>10</v>
      </c>
      <c r="C140" s="31" t="s">
        <v>182</v>
      </c>
      <c r="D140" s="31" t="s">
        <v>187</v>
      </c>
      <c r="E140" s="31" t="s">
        <v>17</v>
      </c>
      <c r="F140" s="30" t="s">
        <v>188</v>
      </c>
      <c r="G140" s="32">
        <v>102831.5</v>
      </c>
      <c r="H140" s="32">
        <v>101829.5</v>
      </c>
      <c r="I140" s="32">
        <f t="shared" si="1"/>
        <v>99.025590407608561</v>
      </c>
    </row>
    <row r="141" spans="1:9" ht="25.5" outlineLevel="2">
      <c r="A141" s="30"/>
      <c r="B141" s="31" t="s">
        <v>10</v>
      </c>
      <c r="C141" s="31" t="s">
        <v>182</v>
      </c>
      <c r="D141" s="31" t="s">
        <v>189</v>
      </c>
      <c r="E141" s="31" t="s">
        <v>17</v>
      </c>
      <c r="F141" s="30" t="s">
        <v>190</v>
      </c>
      <c r="G141" s="32">
        <v>50000</v>
      </c>
      <c r="H141" s="32">
        <v>50000</v>
      </c>
      <c r="I141" s="32">
        <f t="shared" si="1"/>
        <v>100</v>
      </c>
    </row>
    <row r="142" spans="1:9" ht="38.25" outlineLevel="2">
      <c r="A142" s="30"/>
      <c r="B142" s="31" t="s">
        <v>10</v>
      </c>
      <c r="C142" s="31" t="s">
        <v>182</v>
      </c>
      <c r="D142" s="31" t="s">
        <v>191</v>
      </c>
      <c r="E142" s="31" t="s">
        <v>13</v>
      </c>
      <c r="F142" s="30" t="s">
        <v>14</v>
      </c>
      <c r="G142" s="32">
        <v>1925451.03</v>
      </c>
      <c r="H142" s="32">
        <v>1925451.03</v>
      </c>
      <c r="I142" s="32">
        <f t="shared" si="1"/>
        <v>100</v>
      </c>
    </row>
    <row r="143" spans="1:9" ht="38.25" outlineLevel="2">
      <c r="A143" s="30"/>
      <c r="B143" s="31" t="s">
        <v>10</v>
      </c>
      <c r="C143" s="31" t="s">
        <v>182</v>
      </c>
      <c r="D143" s="31" t="s">
        <v>191</v>
      </c>
      <c r="E143" s="31" t="s">
        <v>21</v>
      </c>
      <c r="F143" s="30" t="s">
        <v>14</v>
      </c>
      <c r="G143" s="32">
        <v>4025</v>
      </c>
      <c r="H143" s="32">
        <v>4025</v>
      </c>
      <c r="I143" s="32">
        <f t="shared" ref="I143:I206" si="2">H143/G143*100</f>
        <v>100</v>
      </c>
    </row>
    <row r="144" spans="1:9" ht="38.25" outlineLevel="2">
      <c r="A144" s="30"/>
      <c r="B144" s="31" t="s">
        <v>10</v>
      </c>
      <c r="C144" s="31" t="s">
        <v>182</v>
      </c>
      <c r="D144" s="31" t="s">
        <v>191</v>
      </c>
      <c r="E144" s="31" t="s">
        <v>17</v>
      </c>
      <c r="F144" s="30" t="s">
        <v>14</v>
      </c>
      <c r="G144" s="32">
        <v>35954</v>
      </c>
      <c r="H144" s="32">
        <v>35954</v>
      </c>
      <c r="I144" s="32">
        <f t="shared" si="2"/>
        <v>100</v>
      </c>
    </row>
    <row r="145" spans="1:9" ht="25.5" outlineLevel="2">
      <c r="A145" s="30"/>
      <c r="B145" s="31" t="s">
        <v>10</v>
      </c>
      <c r="C145" s="31" t="s">
        <v>182</v>
      </c>
      <c r="D145" s="31" t="s">
        <v>192</v>
      </c>
      <c r="E145" s="31" t="s">
        <v>30</v>
      </c>
      <c r="F145" s="30" t="s">
        <v>193</v>
      </c>
      <c r="G145" s="32">
        <v>16345.7</v>
      </c>
      <c r="H145" s="32">
        <v>16345.7</v>
      </c>
      <c r="I145" s="32">
        <f t="shared" si="2"/>
        <v>100</v>
      </c>
    </row>
    <row r="146" spans="1:9" ht="25.5" outlineLevel="2">
      <c r="A146" s="30"/>
      <c r="B146" s="31" t="s">
        <v>10</v>
      </c>
      <c r="C146" s="31" t="s">
        <v>182</v>
      </c>
      <c r="D146" s="31" t="s">
        <v>192</v>
      </c>
      <c r="E146" s="31" t="s">
        <v>21</v>
      </c>
      <c r="F146" s="30" t="s">
        <v>193</v>
      </c>
      <c r="G146" s="32">
        <v>4800</v>
      </c>
      <c r="H146" s="32">
        <v>4800</v>
      </c>
      <c r="I146" s="32">
        <f t="shared" si="2"/>
        <v>100</v>
      </c>
    </row>
    <row r="147" spans="1:9" ht="25.5" outlineLevel="2">
      <c r="A147" s="30"/>
      <c r="B147" s="31" t="s">
        <v>10</v>
      </c>
      <c r="C147" s="31" t="s">
        <v>182</v>
      </c>
      <c r="D147" s="31" t="s">
        <v>192</v>
      </c>
      <c r="E147" s="31" t="s">
        <v>17</v>
      </c>
      <c r="F147" s="30" t="s">
        <v>193</v>
      </c>
      <c r="G147" s="32">
        <v>21972.71</v>
      </c>
      <c r="H147" s="32">
        <v>18973.91</v>
      </c>
      <c r="I147" s="32">
        <f t="shared" si="2"/>
        <v>86.352161385646113</v>
      </c>
    </row>
    <row r="148" spans="1:9" outlineLevel="1">
      <c r="A148" s="28"/>
      <c r="B148" s="27" t="s">
        <v>10</v>
      </c>
      <c r="C148" s="27" t="s">
        <v>194</v>
      </c>
      <c r="D148" s="27" t="s">
        <v>0</v>
      </c>
      <c r="E148" s="27" t="s">
        <v>0</v>
      </c>
      <c r="F148" s="28" t="s">
        <v>0</v>
      </c>
      <c r="G148" s="29">
        <v>264177.40000000002</v>
      </c>
      <c r="H148" s="29">
        <v>264177.40000000002</v>
      </c>
      <c r="I148" s="29">
        <f t="shared" si="2"/>
        <v>100</v>
      </c>
    </row>
    <row r="149" spans="1:9" ht="25.5" outlineLevel="2">
      <c r="A149" s="30"/>
      <c r="B149" s="31" t="s">
        <v>10</v>
      </c>
      <c r="C149" s="31" t="s">
        <v>194</v>
      </c>
      <c r="D149" s="31" t="s">
        <v>195</v>
      </c>
      <c r="E149" s="31" t="s">
        <v>28</v>
      </c>
      <c r="F149" s="30" t="s">
        <v>132</v>
      </c>
      <c r="G149" s="32">
        <v>264177.40000000002</v>
      </c>
      <c r="H149" s="32">
        <v>264177.40000000002</v>
      </c>
      <c r="I149" s="32">
        <f t="shared" si="2"/>
        <v>100</v>
      </c>
    </row>
    <row r="150" spans="1:9" outlineLevel="1">
      <c r="A150" s="28"/>
      <c r="B150" s="27" t="s">
        <v>10</v>
      </c>
      <c r="C150" s="27" t="s">
        <v>196</v>
      </c>
      <c r="D150" s="27" t="s">
        <v>0</v>
      </c>
      <c r="E150" s="27" t="s">
        <v>0</v>
      </c>
      <c r="F150" s="28" t="s">
        <v>0</v>
      </c>
      <c r="G150" s="29">
        <v>677069.97</v>
      </c>
      <c r="H150" s="29">
        <v>677069.97</v>
      </c>
      <c r="I150" s="29">
        <f t="shared" si="2"/>
        <v>100</v>
      </c>
    </row>
    <row r="151" spans="1:9" ht="25.5" outlineLevel="2">
      <c r="A151" s="30"/>
      <c r="B151" s="31" t="s">
        <v>10</v>
      </c>
      <c r="C151" s="31" t="s">
        <v>196</v>
      </c>
      <c r="D151" s="31" t="s">
        <v>197</v>
      </c>
      <c r="E151" s="31" t="s">
        <v>198</v>
      </c>
      <c r="F151" s="30" t="s">
        <v>199</v>
      </c>
      <c r="G151" s="32">
        <v>677069.97</v>
      </c>
      <c r="H151" s="32">
        <v>677069.97</v>
      </c>
      <c r="I151" s="32">
        <f t="shared" si="2"/>
        <v>100</v>
      </c>
    </row>
    <row r="152" spans="1:9" outlineLevel="1">
      <c r="A152" s="28"/>
      <c r="B152" s="27" t="s">
        <v>10</v>
      </c>
      <c r="C152" s="27" t="s">
        <v>200</v>
      </c>
      <c r="D152" s="27" t="s">
        <v>0</v>
      </c>
      <c r="E152" s="27" t="s">
        <v>0</v>
      </c>
      <c r="F152" s="28" t="s">
        <v>0</v>
      </c>
      <c r="G152" s="29">
        <v>2139416.87</v>
      </c>
      <c r="H152" s="29">
        <v>2139416.87</v>
      </c>
      <c r="I152" s="29">
        <f t="shared" si="2"/>
        <v>100</v>
      </c>
    </row>
    <row r="153" spans="1:9" ht="38.25" outlineLevel="2">
      <c r="A153" s="30"/>
      <c r="B153" s="31" t="s">
        <v>10</v>
      </c>
      <c r="C153" s="31" t="s">
        <v>200</v>
      </c>
      <c r="D153" s="31" t="s">
        <v>201</v>
      </c>
      <c r="E153" s="31" t="s">
        <v>202</v>
      </c>
      <c r="F153" s="30" t="s">
        <v>203</v>
      </c>
      <c r="G153" s="32">
        <v>413013.93</v>
      </c>
      <c r="H153" s="32">
        <v>413013.93</v>
      </c>
      <c r="I153" s="32">
        <f t="shared" si="2"/>
        <v>100</v>
      </c>
    </row>
    <row r="154" spans="1:9" ht="51" outlineLevel="2">
      <c r="A154" s="30"/>
      <c r="B154" s="31" t="s">
        <v>10</v>
      </c>
      <c r="C154" s="31" t="s">
        <v>200</v>
      </c>
      <c r="D154" s="31" t="s">
        <v>204</v>
      </c>
      <c r="E154" s="31" t="s">
        <v>202</v>
      </c>
      <c r="F154" s="30" t="s">
        <v>205</v>
      </c>
      <c r="G154" s="32">
        <v>1299672.3600000001</v>
      </c>
      <c r="H154" s="32">
        <v>1299672.3600000001</v>
      </c>
      <c r="I154" s="32">
        <f t="shared" si="2"/>
        <v>100</v>
      </c>
    </row>
    <row r="155" spans="1:9" ht="51" outlineLevel="2">
      <c r="A155" s="30"/>
      <c r="B155" s="31" t="s">
        <v>10</v>
      </c>
      <c r="C155" s="31" t="s">
        <v>200</v>
      </c>
      <c r="D155" s="31" t="s">
        <v>206</v>
      </c>
      <c r="E155" s="31" t="s">
        <v>202</v>
      </c>
      <c r="F155" s="30" t="s">
        <v>207</v>
      </c>
      <c r="G155" s="32">
        <v>426730.58</v>
      </c>
      <c r="H155" s="32">
        <v>426730.58</v>
      </c>
      <c r="I155" s="32">
        <f t="shared" si="2"/>
        <v>100</v>
      </c>
    </row>
    <row r="156" spans="1:9" outlineLevel="1">
      <c r="A156" s="28"/>
      <c r="B156" s="27" t="s">
        <v>10</v>
      </c>
      <c r="C156" s="27" t="s">
        <v>208</v>
      </c>
      <c r="D156" s="27" t="s">
        <v>0</v>
      </c>
      <c r="E156" s="27" t="s">
        <v>0</v>
      </c>
      <c r="F156" s="28" t="s">
        <v>0</v>
      </c>
      <c r="G156" s="29">
        <v>606100</v>
      </c>
      <c r="H156" s="29">
        <v>606100</v>
      </c>
      <c r="I156" s="29">
        <f t="shared" si="2"/>
        <v>100</v>
      </c>
    </row>
    <row r="157" spans="1:9" ht="76.5" outlineLevel="2">
      <c r="A157" s="30"/>
      <c r="B157" s="31" t="s">
        <v>10</v>
      </c>
      <c r="C157" s="31" t="s">
        <v>208</v>
      </c>
      <c r="D157" s="31" t="s">
        <v>209</v>
      </c>
      <c r="E157" s="31" t="s">
        <v>202</v>
      </c>
      <c r="F157" s="30" t="s">
        <v>210</v>
      </c>
      <c r="G157" s="32">
        <v>343100</v>
      </c>
      <c r="H157" s="32">
        <v>343100</v>
      </c>
      <c r="I157" s="32">
        <f t="shared" si="2"/>
        <v>100</v>
      </c>
    </row>
    <row r="158" spans="1:9" ht="76.5" outlineLevel="2">
      <c r="A158" s="30"/>
      <c r="B158" s="31" t="s">
        <v>10</v>
      </c>
      <c r="C158" s="31" t="s">
        <v>208</v>
      </c>
      <c r="D158" s="31" t="s">
        <v>211</v>
      </c>
      <c r="E158" s="31" t="s">
        <v>202</v>
      </c>
      <c r="F158" s="30" t="s">
        <v>212</v>
      </c>
      <c r="G158" s="32">
        <v>263000</v>
      </c>
      <c r="H158" s="32">
        <v>263000</v>
      </c>
      <c r="I158" s="32">
        <f t="shared" si="2"/>
        <v>100</v>
      </c>
    </row>
    <row r="159" spans="1:9" outlineLevel="1">
      <c r="A159" s="28"/>
      <c r="B159" s="27" t="s">
        <v>10</v>
      </c>
      <c r="C159" s="27" t="s">
        <v>213</v>
      </c>
      <c r="D159" s="27" t="s">
        <v>0</v>
      </c>
      <c r="E159" s="27" t="s">
        <v>0</v>
      </c>
      <c r="F159" s="28" t="s">
        <v>0</v>
      </c>
      <c r="G159" s="29">
        <v>3262445.32</v>
      </c>
      <c r="H159" s="29">
        <v>3260372.52</v>
      </c>
      <c r="I159" s="29">
        <f t="shared" si="2"/>
        <v>99.936464835524049</v>
      </c>
    </row>
    <row r="160" spans="1:9" ht="25.5" outlineLevel="2">
      <c r="A160" s="30"/>
      <c r="B160" s="31" t="s">
        <v>10</v>
      </c>
      <c r="C160" s="31" t="s">
        <v>213</v>
      </c>
      <c r="D160" s="31" t="s">
        <v>214</v>
      </c>
      <c r="E160" s="31" t="s">
        <v>136</v>
      </c>
      <c r="F160" s="30" t="s">
        <v>29</v>
      </c>
      <c r="G160" s="32">
        <v>1130511.0900000001</v>
      </c>
      <c r="H160" s="32">
        <v>1130511.0900000001</v>
      </c>
      <c r="I160" s="32">
        <f t="shared" si="2"/>
        <v>100</v>
      </c>
    </row>
    <row r="161" spans="1:9" ht="76.5" outlineLevel="2">
      <c r="A161" s="30"/>
      <c r="B161" s="31" t="s">
        <v>10</v>
      </c>
      <c r="C161" s="31" t="s">
        <v>213</v>
      </c>
      <c r="D161" s="31" t="s">
        <v>215</v>
      </c>
      <c r="E161" s="31" t="s">
        <v>136</v>
      </c>
      <c r="F161" s="30" t="s">
        <v>139</v>
      </c>
      <c r="G161" s="32">
        <v>115838.91</v>
      </c>
      <c r="H161" s="32">
        <v>115838.91</v>
      </c>
      <c r="I161" s="32">
        <f t="shared" si="2"/>
        <v>100</v>
      </c>
    </row>
    <row r="162" spans="1:9" ht="25.5" outlineLevel="2">
      <c r="A162" s="30"/>
      <c r="B162" s="31" t="s">
        <v>10</v>
      </c>
      <c r="C162" s="31" t="s">
        <v>213</v>
      </c>
      <c r="D162" s="31" t="s">
        <v>216</v>
      </c>
      <c r="E162" s="31" t="s">
        <v>21</v>
      </c>
      <c r="F162" s="30" t="s">
        <v>217</v>
      </c>
      <c r="G162" s="32">
        <v>63986.400000000001</v>
      </c>
      <c r="H162" s="32">
        <v>63259.8</v>
      </c>
      <c r="I162" s="32">
        <f t="shared" si="2"/>
        <v>98.864446194816395</v>
      </c>
    </row>
    <row r="163" spans="1:9" ht="25.5" outlineLevel="2">
      <c r="A163" s="30"/>
      <c r="B163" s="31" t="s">
        <v>10</v>
      </c>
      <c r="C163" s="31" t="s">
        <v>213</v>
      </c>
      <c r="D163" s="31" t="s">
        <v>216</v>
      </c>
      <c r="E163" s="31" t="s">
        <v>17</v>
      </c>
      <c r="F163" s="30" t="s">
        <v>217</v>
      </c>
      <c r="G163" s="32">
        <v>135513.60000000001</v>
      </c>
      <c r="H163" s="32">
        <v>134953.81</v>
      </c>
      <c r="I163" s="32">
        <f t="shared" si="2"/>
        <v>99.586912309908371</v>
      </c>
    </row>
    <row r="164" spans="1:9" ht="25.5" outlineLevel="2">
      <c r="A164" s="30"/>
      <c r="B164" s="31" t="s">
        <v>10</v>
      </c>
      <c r="C164" s="31" t="s">
        <v>213</v>
      </c>
      <c r="D164" s="31" t="s">
        <v>216</v>
      </c>
      <c r="E164" s="31" t="s">
        <v>136</v>
      </c>
      <c r="F164" s="30" t="s">
        <v>217</v>
      </c>
      <c r="G164" s="32">
        <v>228000</v>
      </c>
      <c r="H164" s="32">
        <v>228000</v>
      </c>
      <c r="I164" s="32">
        <f t="shared" si="2"/>
        <v>100</v>
      </c>
    </row>
    <row r="165" spans="1:9" ht="25.5" outlineLevel="2">
      <c r="A165" s="30"/>
      <c r="B165" s="31" t="s">
        <v>10</v>
      </c>
      <c r="C165" s="31" t="s">
        <v>213</v>
      </c>
      <c r="D165" s="31" t="s">
        <v>218</v>
      </c>
      <c r="E165" s="31" t="s">
        <v>219</v>
      </c>
      <c r="F165" s="30" t="s">
        <v>29</v>
      </c>
      <c r="G165" s="32">
        <v>908082</v>
      </c>
      <c r="H165" s="32">
        <v>908082</v>
      </c>
      <c r="I165" s="32">
        <f t="shared" si="2"/>
        <v>100</v>
      </c>
    </row>
    <row r="166" spans="1:9" ht="25.5" outlineLevel="2">
      <c r="A166" s="30"/>
      <c r="B166" s="31" t="s">
        <v>10</v>
      </c>
      <c r="C166" s="31" t="s">
        <v>213</v>
      </c>
      <c r="D166" s="31" t="s">
        <v>220</v>
      </c>
      <c r="E166" s="31" t="s">
        <v>21</v>
      </c>
      <c r="F166" s="30" t="s">
        <v>221</v>
      </c>
      <c r="G166" s="32">
        <v>3000</v>
      </c>
      <c r="H166" s="32">
        <v>3000</v>
      </c>
      <c r="I166" s="32">
        <f t="shared" si="2"/>
        <v>100</v>
      </c>
    </row>
    <row r="167" spans="1:9" ht="25.5" outlineLevel="2">
      <c r="A167" s="30"/>
      <c r="B167" s="31" t="s">
        <v>10</v>
      </c>
      <c r="C167" s="31" t="s">
        <v>213</v>
      </c>
      <c r="D167" s="31" t="s">
        <v>220</v>
      </c>
      <c r="E167" s="31" t="s">
        <v>17</v>
      </c>
      <c r="F167" s="30" t="s">
        <v>221</v>
      </c>
      <c r="G167" s="32">
        <v>45470</v>
      </c>
      <c r="H167" s="32">
        <v>45470</v>
      </c>
      <c r="I167" s="32">
        <f t="shared" si="2"/>
        <v>100</v>
      </c>
    </row>
    <row r="168" spans="1:9" ht="38.25" outlineLevel="2">
      <c r="A168" s="30"/>
      <c r="B168" s="31" t="s">
        <v>10</v>
      </c>
      <c r="C168" s="31" t="s">
        <v>213</v>
      </c>
      <c r="D168" s="31" t="s">
        <v>222</v>
      </c>
      <c r="E168" s="31" t="s">
        <v>13</v>
      </c>
      <c r="F168" s="30" t="s">
        <v>14</v>
      </c>
      <c r="G168" s="32">
        <v>618978.31999999995</v>
      </c>
      <c r="H168" s="32">
        <v>618191.91</v>
      </c>
      <c r="I168" s="32">
        <f t="shared" si="2"/>
        <v>99.872950315933537</v>
      </c>
    </row>
    <row r="169" spans="1:9" ht="38.25" outlineLevel="2">
      <c r="A169" s="30"/>
      <c r="B169" s="31" t="s">
        <v>10</v>
      </c>
      <c r="C169" s="31" t="s">
        <v>213</v>
      </c>
      <c r="D169" s="31" t="s">
        <v>222</v>
      </c>
      <c r="E169" s="31" t="s">
        <v>17</v>
      </c>
      <c r="F169" s="30" t="s">
        <v>14</v>
      </c>
      <c r="G169" s="32">
        <v>13065</v>
      </c>
      <c r="H169" s="32">
        <v>13065</v>
      </c>
      <c r="I169" s="32">
        <f t="shared" si="2"/>
        <v>100</v>
      </c>
    </row>
    <row r="170" spans="1:9" ht="38.25">
      <c r="A170" s="4" t="s">
        <v>223</v>
      </c>
      <c r="B170" s="21" t="s">
        <v>224</v>
      </c>
      <c r="C170" s="27" t="s">
        <v>0</v>
      </c>
      <c r="D170" s="27" t="s">
        <v>0</v>
      </c>
      <c r="E170" s="27" t="s">
        <v>0</v>
      </c>
      <c r="F170" s="28" t="s">
        <v>0</v>
      </c>
      <c r="G170" s="5">
        <v>3205508.37</v>
      </c>
      <c r="H170" s="5">
        <v>3205508.37</v>
      </c>
      <c r="I170" s="5">
        <f t="shared" si="2"/>
        <v>100</v>
      </c>
    </row>
    <row r="171" spans="1:9" outlineLevel="1">
      <c r="A171" s="28"/>
      <c r="B171" s="27" t="s">
        <v>224</v>
      </c>
      <c r="C171" s="27" t="s">
        <v>225</v>
      </c>
      <c r="D171" s="27" t="s">
        <v>0</v>
      </c>
      <c r="E171" s="27" t="s">
        <v>0</v>
      </c>
      <c r="F171" s="28" t="s">
        <v>0</v>
      </c>
      <c r="G171" s="29">
        <v>916008.23</v>
      </c>
      <c r="H171" s="29">
        <v>916008.23</v>
      </c>
      <c r="I171" s="29">
        <f t="shared" si="2"/>
        <v>100</v>
      </c>
    </row>
    <row r="172" spans="1:9" outlineLevel="2">
      <c r="A172" s="30"/>
      <c r="B172" s="31" t="s">
        <v>224</v>
      </c>
      <c r="C172" s="31" t="s">
        <v>225</v>
      </c>
      <c r="D172" s="31" t="s">
        <v>226</v>
      </c>
      <c r="E172" s="31" t="s">
        <v>13</v>
      </c>
      <c r="F172" s="30" t="s">
        <v>227</v>
      </c>
      <c r="G172" s="32">
        <v>916008.23</v>
      </c>
      <c r="H172" s="32">
        <v>916008.23</v>
      </c>
      <c r="I172" s="32">
        <f t="shared" si="2"/>
        <v>100</v>
      </c>
    </row>
    <row r="173" spans="1:9" outlineLevel="1">
      <c r="A173" s="28"/>
      <c r="B173" s="27" t="s">
        <v>224</v>
      </c>
      <c r="C173" s="27" t="s">
        <v>228</v>
      </c>
      <c r="D173" s="27" t="s">
        <v>0</v>
      </c>
      <c r="E173" s="27" t="s">
        <v>0</v>
      </c>
      <c r="F173" s="28" t="s">
        <v>0</v>
      </c>
      <c r="G173" s="29">
        <v>2289500.14</v>
      </c>
      <c r="H173" s="29">
        <v>2289500.14</v>
      </c>
      <c r="I173" s="29">
        <f t="shared" si="2"/>
        <v>100</v>
      </c>
    </row>
    <row r="174" spans="1:9" ht="38.25" outlineLevel="2">
      <c r="A174" s="30"/>
      <c r="B174" s="31" t="s">
        <v>224</v>
      </c>
      <c r="C174" s="31" t="s">
        <v>228</v>
      </c>
      <c r="D174" s="31" t="s">
        <v>229</v>
      </c>
      <c r="E174" s="31" t="s">
        <v>13</v>
      </c>
      <c r="F174" s="30" t="s">
        <v>14</v>
      </c>
      <c r="G174" s="32">
        <v>1699193.45</v>
      </c>
      <c r="H174" s="32">
        <v>1699193.45</v>
      </c>
      <c r="I174" s="32">
        <f t="shared" si="2"/>
        <v>100</v>
      </c>
    </row>
    <row r="175" spans="1:9" ht="38.25" outlineLevel="2">
      <c r="A175" s="30"/>
      <c r="B175" s="31" t="s">
        <v>224</v>
      </c>
      <c r="C175" s="31" t="s">
        <v>228</v>
      </c>
      <c r="D175" s="31" t="s">
        <v>229</v>
      </c>
      <c r="E175" s="31" t="s">
        <v>21</v>
      </c>
      <c r="F175" s="30" t="s">
        <v>14</v>
      </c>
      <c r="G175" s="32">
        <v>35622.82</v>
      </c>
      <c r="H175" s="32">
        <v>35622.82</v>
      </c>
      <c r="I175" s="32">
        <f t="shared" si="2"/>
        <v>100</v>
      </c>
    </row>
    <row r="176" spans="1:9" ht="38.25" outlineLevel="2">
      <c r="A176" s="30"/>
      <c r="B176" s="31" t="s">
        <v>224</v>
      </c>
      <c r="C176" s="31" t="s">
        <v>228</v>
      </c>
      <c r="D176" s="31" t="s">
        <v>229</v>
      </c>
      <c r="E176" s="31" t="s">
        <v>17</v>
      </c>
      <c r="F176" s="30" t="s">
        <v>14</v>
      </c>
      <c r="G176" s="32">
        <v>505535.37</v>
      </c>
      <c r="H176" s="32">
        <v>505535.37</v>
      </c>
      <c r="I176" s="32">
        <f t="shared" si="2"/>
        <v>100</v>
      </c>
    </row>
    <row r="177" spans="1:9" ht="38.25" outlineLevel="2">
      <c r="A177" s="30"/>
      <c r="B177" s="31" t="s">
        <v>224</v>
      </c>
      <c r="C177" s="31" t="s">
        <v>228</v>
      </c>
      <c r="D177" s="31" t="s">
        <v>229</v>
      </c>
      <c r="E177" s="31" t="s">
        <v>24</v>
      </c>
      <c r="F177" s="30" t="s">
        <v>14</v>
      </c>
      <c r="G177" s="32">
        <v>49148.5</v>
      </c>
      <c r="H177" s="32">
        <v>49148.5</v>
      </c>
      <c r="I177" s="32">
        <f t="shared" si="2"/>
        <v>100</v>
      </c>
    </row>
    <row r="178" spans="1:9" ht="63.75">
      <c r="A178" s="4" t="s">
        <v>230</v>
      </c>
      <c r="B178" s="21" t="s">
        <v>231</v>
      </c>
      <c r="C178" s="27" t="s">
        <v>0</v>
      </c>
      <c r="D178" s="27" t="s">
        <v>0</v>
      </c>
      <c r="E178" s="27" t="s">
        <v>0</v>
      </c>
      <c r="F178" s="28" t="s">
        <v>0</v>
      </c>
      <c r="G178" s="5">
        <v>193745831.5</v>
      </c>
      <c r="H178" s="5">
        <v>191637456.03</v>
      </c>
      <c r="I178" s="5">
        <f t="shared" si="2"/>
        <v>98.911782796214638</v>
      </c>
    </row>
    <row r="179" spans="1:9" outlineLevel="1">
      <c r="A179" s="28"/>
      <c r="B179" s="27" t="s">
        <v>231</v>
      </c>
      <c r="C179" s="27" t="s">
        <v>232</v>
      </c>
      <c r="D179" s="27" t="s">
        <v>0</v>
      </c>
      <c r="E179" s="27" t="s">
        <v>0</v>
      </c>
      <c r="F179" s="28" t="s">
        <v>0</v>
      </c>
      <c r="G179" s="29">
        <v>24828610.760000002</v>
      </c>
      <c r="H179" s="29">
        <v>24707133.289999999</v>
      </c>
      <c r="I179" s="29">
        <f t="shared" si="2"/>
        <v>99.510735936157531</v>
      </c>
    </row>
    <row r="180" spans="1:9" ht="25.5" outlineLevel="2">
      <c r="A180" s="30"/>
      <c r="B180" s="31" t="s">
        <v>231</v>
      </c>
      <c r="C180" s="31" t="s">
        <v>232</v>
      </c>
      <c r="D180" s="31" t="s">
        <v>233</v>
      </c>
      <c r="E180" s="31" t="s">
        <v>28</v>
      </c>
      <c r="F180" s="30" t="s">
        <v>132</v>
      </c>
      <c r="G180" s="32">
        <v>3320730.44</v>
      </c>
      <c r="H180" s="32">
        <v>3313987.6</v>
      </c>
      <c r="I180" s="32">
        <f t="shared" si="2"/>
        <v>99.796947083726565</v>
      </c>
    </row>
    <row r="181" spans="1:9" ht="25.5" outlineLevel="2">
      <c r="A181" s="30"/>
      <c r="B181" s="31" t="s">
        <v>231</v>
      </c>
      <c r="C181" s="31" t="s">
        <v>232</v>
      </c>
      <c r="D181" s="31" t="s">
        <v>233</v>
      </c>
      <c r="E181" s="31" t="s">
        <v>30</v>
      </c>
      <c r="F181" s="30" t="s">
        <v>132</v>
      </c>
      <c r="G181" s="32">
        <v>4627.8999999999996</v>
      </c>
      <c r="H181" s="32">
        <v>4627.8999999999996</v>
      </c>
      <c r="I181" s="32">
        <f t="shared" si="2"/>
        <v>100</v>
      </c>
    </row>
    <row r="182" spans="1:9" ht="25.5" outlineLevel="2">
      <c r="A182" s="30"/>
      <c r="B182" s="31" t="s">
        <v>231</v>
      </c>
      <c r="C182" s="31" t="s">
        <v>232</v>
      </c>
      <c r="D182" s="31" t="s">
        <v>233</v>
      </c>
      <c r="E182" s="31" t="s">
        <v>17</v>
      </c>
      <c r="F182" s="30" t="s">
        <v>132</v>
      </c>
      <c r="G182" s="32">
        <v>2143193.27</v>
      </c>
      <c r="H182" s="32">
        <v>2081467.72</v>
      </c>
      <c r="I182" s="32">
        <f t="shared" si="2"/>
        <v>97.119926099805269</v>
      </c>
    </row>
    <row r="183" spans="1:9" ht="25.5" outlineLevel="2">
      <c r="A183" s="30"/>
      <c r="B183" s="31" t="s">
        <v>231</v>
      </c>
      <c r="C183" s="31" t="s">
        <v>232</v>
      </c>
      <c r="D183" s="31" t="s">
        <v>233</v>
      </c>
      <c r="E183" s="31" t="s">
        <v>136</v>
      </c>
      <c r="F183" s="30" t="s">
        <v>132</v>
      </c>
      <c r="G183" s="32">
        <v>9172833.9299999997</v>
      </c>
      <c r="H183" s="32">
        <v>9172833.9299999997</v>
      </c>
      <c r="I183" s="32">
        <f t="shared" si="2"/>
        <v>100</v>
      </c>
    </row>
    <row r="184" spans="1:9" ht="25.5" outlineLevel="2">
      <c r="A184" s="30"/>
      <c r="B184" s="31" t="s">
        <v>231</v>
      </c>
      <c r="C184" s="31" t="s">
        <v>232</v>
      </c>
      <c r="D184" s="31" t="s">
        <v>233</v>
      </c>
      <c r="E184" s="31" t="s">
        <v>141</v>
      </c>
      <c r="F184" s="30" t="s">
        <v>132</v>
      </c>
      <c r="G184" s="32">
        <v>181406.8</v>
      </c>
      <c r="H184" s="32">
        <v>181406.8</v>
      </c>
      <c r="I184" s="32">
        <f t="shared" si="2"/>
        <v>100</v>
      </c>
    </row>
    <row r="185" spans="1:9" ht="25.5" outlineLevel="2">
      <c r="A185" s="30"/>
      <c r="B185" s="31" t="s">
        <v>231</v>
      </c>
      <c r="C185" s="31" t="s">
        <v>232</v>
      </c>
      <c r="D185" s="31" t="s">
        <v>233</v>
      </c>
      <c r="E185" s="31" t="s">
        <v>24</v>
      </c>
      <c r="F185" s="30" t="s">
        <v>132</v>
      </c>
      <c r="G185" s="32">
        <v>4417.68</v>
      </c>
      <c r="H185" s="32">
        <v>4417.68</v>
      </c>
      <c r="I185" s="32">
        <f t="shared" si="2"/>
        <v>100</v>
      </c>
    </row>
    <row r="186" spans="1:9" ht="25.5" outlineLevel="2">
      <c r="A186" s="30"/>
      <c r="B186" s="31" t="s">
        <v>231</v>
      </c>
      <c r="C186" s="31" t="s">
        <v>232</v>
      </c>
      <c r="D186" s="31" t="s">
        <v>234</v>
      </c>
      <c r="E186" s="31" t="s">
        <v>17</v>
      </c>
      <c r="F186" s="30" t="s">
        <v>235</v>
      </c>
      <c r="G186" s="32">
        <v>208964.09</v>
      </c>
      <c r="H186" s="32">
        <v>208964.09</v>
      </c>
      <c r="I186" s="32">
        <f t="shared" si="2"/>
        <v>100</v>
      </c>
    </row>
    <row r="187" spans="1:9" ht="76.5" outlineLevel="2">
      <c r="A187" s="30"/>
      <c r="B187" s="31" t="s">
        <v>231</v>
      </c>
      <c r="C187" s="31" t="s">
        <v>232</v>
      </c>
      <c r="D187" s="31" t="s">
        <v>236</v>
      </c>
      <c r="E187" s="31" t="s">
        <v>28</v>
      </c>
      <c r="F187" s="30" t="s">
        <v>237</v>
      </c>
      <c r="G187" s="32">
        <v>370093.95</v>
      </c>
      <c r="H187" s="32">
        <v>361003.33</v>
      </c>
      <c r="I187" s="32">
        <f t="shared" si="2"/>
        <v>97.543699376874443</v>
      </c>
    </row>
    <row r="188" spans="1:9" ht="76.5" outlineLevel="2">
      <c r="A188" s="30"/>
      <c r="B188" s="31" t="s">
        <v>231</v>
      </c>
      <c r="C188" s="31" t="s">
        <v>232</v>
      </c>
      <c r="D188" s="31" t="s">
        <v>236</v>
      </c>
      <c r="E188" s="31" t="s">
        <v>136</v>
      </c>
      <c r="F188" s="30" t="s">
        <v>237</v>
      </c>
      <c r="G188" s="32">
        <v>739752.7</v>
      </c>
      <c r="H188" s="32">
        <v>739752.7</v>
      </c>
      <c r="I188" s="32">
        <f t="shared" si="2"/>
        <v>100</v>
      </c>
    </row>
    <row r="189" spans="1:9" ht="89.25" outlineLevel="2">
      <c r="A189" s="30"/>
      <c r="B189" s="31" t="s">
        <v>231</v>
      </c>
      <c r="C189" s="31" t="s">
        <v>232</v>
      </c>
      <c r="D189" s="31" t="s">
        <v>238</v>
      </c>
      <c r="E189" s="31" t="s">
        <v>28</v>
      </c>
      <c r="F189" s="30" t="s">
        <v>239</v>
      </c>
      <c r="G189" s="32">
        <v>359885.89</v>
      </c>
      <c r="H189" s="32">
        <v>339924.13</v>
      </c>
      <c r="I189" s="32">
        <f t="shared" si="2"/>
        <v>94.453308519542119</v>
      </c>
    </row>
    <row r="190" spans="1:9" ht="89.25" outlineLevel="2">
      <c r="A190" s="30"/>
      <c r="B190" s="31" t="s">
        <v>231</v>
      </c>
      <c r="C190" s="31" t="s">
        <v>232</v>
      </c>
      <c r="D190" s="31" t="s">
        <v>238</v>
      </c>
      <c r="E190" s="31" t="s">
        <v>141</v>
      </c>
      <c r="F190" s="30" t="s">
        <v>239</v>
      </c>
      <c r="G190" s="32">
        <v>642414.11</v>
      </c>
      <c r="H190" s="32">
        <v>632058.09</v>
      </c>
      <c r="I190" s="32">
        <f t="shared" si="2"/>
        <v>98.387952593382479</v>
      </c>
    </row>
    <row r="191" spans="1:9" ht="63.75" outlineLevel="2">
      <c r="A191" s="30"/>
      <c r="B191" s="31" t="s">
        <v>231</v>
      </c>
      <c r="C191" s="31" t="s">
        <v>232</v>
      </c>
      <c r="D191" s="31" t="s">
        <v>240</v>
      </c>
      <c r="E191" s="31" t="s">
        <v>28</v>
      </c>
      <c r="F191" s="30" t="s">
        <v>241</v>
      </c>
      <c r="G191" s="32">
        <v>2340918.46</v>
      </c>
      <c r="H191" s="32">
        <v>2340918.46</v>
      </c>
      <c r="I191" s="32">
        <f t="shared" si="2"/>
        <v>100</v>
      </c>
    </row>
    <row r="192" spans="1:9" ht="63.75" outlineLevel="2">
      <c r="A192" s="30"/>
      <c r="B192" s="31" t="s">
        <v>231</v>
      </c>
      <c r="C192" s="31" t="s">
        <v>232</v>
      </c>
      <c r="D192" s="31" t="s">
        <v>240</v>
      </c>
      <c r="E192" s="31" t="s">
        <v>17</v>
      </c>
      <c r="F192" s="30" t="s">
        <v>241</v>
      </c>
      <c r="G192" s="32">
        <v>139131.44</v>
      </c>
      <c r="H192" s="32">
        <v>139131.44</v>
      </c>
      <c r="I192" s="32">
        <f t="shared" si="2"/>
        <v>100</v>
      </c>
    </row>
    <row r="193" spans="1:9" ht="63.75" outlineLevel="2">
      <c r="A193" s="30"/>
      <c r="B193" s="31" t="s">
        <v>231</v>
      </c>
      <c r="C193" s="31" t="s">
        <v>232</v>
      </c>
      <c r="D193" s="31" t="s">
        <v>240</v>
      </c>
      <c r="E193" s="31" t="s">
        <v>136</v>
      </c>
      <c r="F193" s="30" t="s">
        <v>241</v>
      </c>
      <c r="G193" s="32">
        <v>5002249.72</v>
      </c>
      <c r="H193" s="32">
        <v>4988649.72</v>
      </c>
      <c r="I193" s="32">
        <f t="shared" si="2"/>
        <v>99.728122329726475</v>
      </c>
    </row>
    <row r="194" spans="1:9" ht="63.75" outlineLevel="2">
      <c r="A194" s="30"/>
      <c r="B194" s="31" t="s">
        <v>231</v>
      </c>
      <c r="C194" s="31" t="s">
        <v>232</v>
      </c>
      <c r="D194" s="31" t="s">
        <v>240</v>
      </c>
      <c r="E194" s="31" t="s">
        <v>141</v>
      </c>
      <c r="F194" s="30" t="s">
        <v>241</v>
      </c>
      <c r="G194" s="32">
        <v>193500.38</v>
      </c>
      <c r="H194" s="32">
        <v>193500.38</v>
      </c>
      <c r="I194" s="32">
        <f t="shared" si="2"/>
        <v>100</v>
      </c>
    </row>
    <row r="195" spans="1:9" ht="51" outlineLevel="2">
      <c r="A195" s="30"/>
      <c r="B195" s="31" t="s">
        <v>231</v>
      </c>
      <c r="C195" s="31" t="s">
        <v>232</v>
      </c>
      <c r="D195" s="31" t="s">
        <v>242</v>
      </c>
      <c r="E195" s="31" t="s">
        <v>28</v>
      </c>
      <c r="F195" s="30" t="s">
        <v>243</v>
      </c>
      <c r="G195" s="32">
        <v>4490</v>
      </c>
      <c r="H195" s="32">
        <v>4489.32</v>
      </c>
      <c r="I195" s="32">
        <f t="shared" si="2"/>
        <v>99.984855233852997</v>
      </c>
    </row>
    <row r="196" spans="1:9" outlineLevel="1">
      <c r="A196" s="28"/>
      <c r="B196" s="27" t="s">
        <v>231</v>
      </c>
      <c r="C196" s="27" t="s">
        <v>134</v>
      </c>
      <c r="D196" s="27" t="s">
        <v>0</v>
      </c>
      <c r="E196" s="27" t="s">
        <v>0</v>
      </c>
      <c r="F196" s="28" t="s">
        <v>0</v>
      </c>
      <c r="G196" s="29">
        <v>151560784.13</v>
      </c>
      <c r="H196" s="29">
        <v>151346158.18000001</v>
      </c>
      <c r="I196" s="29">
        <f t="shared" si="2"/>
        <v>99.858389522572082</v>
      </c>
    </row>
    <row r="197" spans="1:9" ht="25.5" outlineLevel="2">
      <c r="A197" s="30"/>
      <c r="B197" s="31" t="s">
        <v>231</v>
      </c>
      <c r="C197" s="31" t="s">
        <v>134</v>
      </c>
      <c r="D197" s="31" t="s">
        <v>233</v>
      </c>
      <c r="E197" s="31" t="s">
        <v>28</v>
      </c>
      <c r="F197" s="30" t="s">
        <v>132</v>
      </c>
      <c r="G197" s="32">
        <v>12669939.949999999</v>
      </c>
      <c r="H197" s="32">
        <v>12662418.289999999</v>
      </c>
      <c r="I197" s="32">
        <f t="shared" si="2"/>
        <v>99.94063381492191</v>
      </c>
    </row>
    <row r="198" spans="1:9" ht="25.5" outlineLevel="2">
      <c r="A198" s="30"/>
      <c r="B198" s="31" t="s">
        <v>231</v>
      </c>
      <c r="C198" s="31" t="s">
        <v>134</v>
      </c>
      <c r="D198" s="31" t="s">
        <v>233</v>
      </c>
      <c r="E198" s="31" t="s">
        <v>30</v>
      </c>
      <c r="F198" s="30" t="s">
        <v>132</v>
      </c>
      <c r="G198" s="32">
        <v>3319.68</v>
      </c>
      <c r="H198" s="32">
        <v>3319.68</v>
      </c>
      <c r="I198" s="32">
        <f t="shared" si="2"/>
        <v>100</v>
      </c>
    </row>
    <row r="199" spans="1:9" ht="25.5" outlineLevel="2">
      <c r="A199" s="30"/>
      <c r="B199" s="31" t="s">
        <v>231</v>
      </c>
      <c r="C199" s="31" t="s">
        <v>134</v>
      </c>
      <c r="D199" s="31" t="s">
        <v>233</v>
      </c>
      <c r="E199" s="31" t="s">
        <v>17</v>
      </c>
      <c r="F199" s="30" t="s">
        <v>132</v>
      </c>
      <c r="G199" s="32">
        <v>12035414</v>
      </c>
      <c r="H199" s="32">
        <v>11882127.720000001</v>
      </c>
      <c r="I199" s="32">
        <f t="shared" si="2"/>
        <v>98.726373018825953</v>
      </c>
    </row>
    <row r="200" spans="1:9" ht="25.5" outlineLevel="2">
      <c r="A200" s="30"/>
      <c r="B200" s="31" t="s">
        <v>231</v>
      </c>
      <c r="C200" s="31" t="s">
        <v>134</v>
      </c>
      <c r="D200" s="31" t="s">
        <v>233</v>
      </c>
      <c r="E200" s="31" t="s">
        <v>136</v>
      </c>
      <c r="F200" s="30" t="s">
        <v>132</v>
      </c>
      <c r="G200" s="32">
        <v>20561991.309999999</v>
      </c>
      <c r="H200" s="32">
        <v>20561991.309999999</v>
      </c>
      <c r="I200" s="32">
        <f t="shared" si="2"/>
        <v>100</v>
      </c>
    </row>
    <row r="201" spans="1:9" ht="25.5" outlineLevel="2">
      <c r="A201" s="30"/>
      <c r="B201" s="31" t="s">
        <v>231</v>
      </c>
      <c r="C201" s="31" t="s">
        <v>134</v>
      </c>
      <c r="D201" s="31" t="s">
        <v>233</v>
      </c>
      <c r="E201" s="31" t="s">
        <v>141</v>
      </c>
      <c r="F201" s="30" t="s">
        <v>132</v>
      </c>
      <c r="G201" s="32">
        <v>145789</v>
      </c>
      <c r="H201" s="32">
        <v>145789</v>
      </c>
      <c r="I201" s="32">
        <f t="shared" si="2"/>
        <v>100</v>
      </c>
    </row>
    <row r="202" spans="1:9" ht="25.5" outlineLevel="2">
      <c r="A202" s="30"/>
      <c r="B202" s="31" t="s">
        <v>231</v>
      </c>
      <c r="C202" s="31" t="s">
        <v>134</v>
      </c>
      <c r="D202" s="31" t="s">
        <v>233</v>
      </c>
      <c r="E202" s="31" t="s">
        <v>24</v>
      </c>
      <c r="F202" s="30" t="s">
        <v>132</v>
      </c>
      <c r="G202" s="32">
        <v>18028.52</v>
      </c>
      <c r="H202" s="32">
        <v>18028.52</v>
      </c>
      <c r="I202" s="32">
        <f t="shared" si="2"/>
        <v>100</v>
      </c>
    </row>
    <row r="203" spans="1:9" ht="25.5" outlineLevel="2">
      <c r="A203" s="30"/>
      <c r="B203" s="31" t="s">
        <v>231</v>
      </c>
      <c r="C203" s="31" t="s">
        <v>134</v>
      </c>
      <c r="D203" s="31" t="s">
        <v>234</v>
      </c>
      <c r="E203" s="31" t="s">
        <v>17</v>
      </c>
      <c r="F203" s="30" t="s">
        <v>235</v>
      </c>
      <c r="G203" s="32">
        <v>403609.35</v>
      </c>
      <c r="H203" s="32">
        <v>388230.48</v>
      </c>
      <c r="I203" s="32">
        <f t="shared" si="2"/>
        <v>96.189664585322419</v>
      </c>
    </row>
    <row r="204" spans="1:9" ht="76.5" outlineLevel="2">
      <c r="A204" s="30"/>
      <c r="B204" s="31" t="s">
        <v>231</v>
      </c>
      <c r="C204" s="31" t="s">
        <v>134</v>
      </c>
      <c r="D204" s="31" t="s">
        <v>236</v>
      </c>
      <c r="E204" s="31" t="s">
        <v>28</v>
      </c>
      <c r="F204" s="30" t="s">
        <v>237</v>
      </c>
      <c r="G204" s="32">
        <v>1404002</v>
      </c>
      <c r="H204" s="32">
        <v>1401677.46</v>
      </c>
      <c r="I204" s="32">
        <f t="shared" si="2"/>
        <v>99.834434708782453</v>
      </c>
    </row>
    <row r="205" spans="1:9" ht="76.5" outlineLevel="2">
      <c r="A205" s="30"/>
      <c r="B205" s="31" t="s">
        <v>231</v>
      </c>
      <c r="C205" s="31" t="s">
        <v>134</v>
      </c>
      <c r="D205" s="31" t="s">
        <v>236</v>
      </c>
      <c r="E205" s="31" t="s">
        <v>136</v>
      </c>
      <c r="F205" s="30" t="s">
        <v>237</v>
      </c>
      <c r="G205" s="32">
        <v>1069790.32</v>
      </c>
      <c r="H205" s="32">
        <v>1069790.32</v>
      </c>
      <c r="I205" s="32">
        <f t="shared" si="2"/>
        <v>100</v>
      </c>
    </row>
    <row r="206" spans="1:9" ht="102" outlineLevel="2">
      <c r="A206" s="30"/>
      <c r="B206" s="31" t="s">
        <v>231</v>
      </c>
      <c r="C206" s="31" t="s">
        <v>134</v>
      </c>
      <c r="D206" s="31" t="s">
        <v>244</v>
      </c>
      <c r="E206" s="31" t="s">
        <v>28</v>
      </c>
      <c r="F206" s="33" t="s">
        <v>245</v>
      </c>
      <c r="G206" s="32">
        <v>53892700.490000002</v>
      </c>
      <c r="H206" s="32">
        <v>53856686.630000003</v>
      </c>
      <c r="I206" s="32">
        <f t="shared" si="2"/>
        <v>99.933174883291144</v>
      </c>
    </row>
    <row r="207" spans="1:9" ht="102" outlineLevel="2">
      <c r="A207" s="30"/>
      <c r="B207" s="31" t="s">
        <v>231</v>
      </c>
      <c r="C207" s="31" t="s">
        <v>134</v>
      </c>
      <c r="D207" s="31" t="s">
        <v>244</v>
      </c>
      <c r="E207" s="31" t="s">
        <v>30</v>
      </c>
      <c r="F207" s="33" t="s">
        <v>245</v>
      </c>
      <c r="G207" s="32">
        <v>37497.800000000003</v>
      </c>
      <c r="H207" s="32">
        <v>37497.800000000003</v>
      </c>
      <c r="I207" s="32">
        <f t="shared" ref="I207:I270" si="3">H207/G207*100</f>
        <v>100</v>
      </c>
    </row>
    <row r="208" spans="1:9" ht="102" outlineLevel="2">
      <c r="A208" s="30"/>
      <c r="B208" s="31" t="s">
        <v>231</v>
      </c>
      <c r="C208" s="31" t="s">
        <v>134</v>
      </c>
      <c r="D208" s="31" t="s">
        <v>244</v>
      </c>
      <c r="E208" s="31" t="s">
        <v>17</v>
      </c>
      <c r="F208" s="33" t="s">
        <v>245</v>
      </c>
      <c r="G208" s="32">
        <v>2057252.2</v>
      </c>
      <c r="H208" s="32">
        <v>2057252.2</v>
      </c>
      <c r="I208" s="32">
        <f t="shared" si="3"/>
        <v>100</v>
      </c>
    </row>
    <row r="209" spans="1:9" ht="102" outlineLevel="2">
      <c r="A209" s="30"/>
      <c r="B209" s="31" t="s">
        <v>231</v>
      </c>
      <c r="C209" s="31" t="s">
        <v>134</v>
      </c>
      <c r="D209" s="31" t="s">
        <v>244</v>
      </c>
      <c r="E209" s="31" t="s">
        <v>136</v>
      </c>
      <c r="F209" s="33" t="s">
        <v>245</v>
      </c>
      <c r="G209" s="32">
        <v>44851737.899999999</v>
      </c>
      <c r="H209" s="32">
        <v>44851737.899999999</v>
      </c>
      <c r="I209" s="32">
        <f t="shared" si="3"/>
        <v>100</v>
      </c>
    </row>
    <row r="210" spans="1:9" ht="102" outlineLevel="2">
      <c r="A210" s="30"/>
      <c r="B210" s="31" t="s">
        <v>231</v>
      </c>
      <c r="C210" s="31" t="s">
        <v>134</v>
      </c>
      <c r="D210" s="31" t="s">
        <v>244</v>
      </c>
      <c r="E210" s="31" t="s">
        <v>141</v>
      </c>
      <c r="F210" s="33" t="s">
        <v>245</v>
      </c>
      <c r="G210" s="32">
        <v>964311.61</v>
      </c>
      <c r="H210" s="32">
        <v>964249.27</v>
      </c>
      <c r="I210" s="32">
        <f t="shared" si="3"/>
        <v>99.993535284719854</v>
      </c>
    </row>
    <row r="211" spans="1:9" ht="63.75" outlineLevel="2">
      <c r="A211" s="30"/>
      <c r="B211" s="31" t="s">
        <v>231</v>
      </c>
      <c r="C211" s="31" t="s">
        <v>134</v>
      </c>
      <c r="D211" s="31" t="s">
        <v>246</v>
      </c>
      <c r="E211" s="31" t="s">
        <v>17</v>
      </c>
      <c r="F211" s="30" t="s">
        <v>247</v>
      </c>
      <c r="G211" s="32">
        <v>1422200</v>
      </c>
      <c r="H211" s="32">
        <v>1422161.6</v>
      </c>
      <c r="I211" s="32">
        <f t="shared" si="3"/>
        <v>99.997299957811848</v>
      </c>
    </row>
    <row r="212" spans="1:9" ht="63.75" outlineLevel="2">
      <c r="A212" s="30"/>
      <c r="B212" s="31" t="s">
        <v>231</v>
      </c>
      <c r="C212" s="31" t="s">
        <v>134</v>
      </c>
      <c r="D212" s="31" t="s">
        <v>248</v>
      </c>
      <c r="E212" s="31" t="s">
        <v>17</v>
      </c>
      <c r="F212" s="30" t="s">
        <v>249</v>
      </c>
      <c r="G212" s="32">
        <v>23200</v>
      </c>
      <c r="H212" s="32">
        <v>23200</v>
      </c>
      <c r="I212" s="32">
        <f t="shared" si="3"/>
        <v>100</v>
      </c>
    </row>
    <row r="213" spans="1:9" outlineLevel="1">
      <c r="A213" s="28"/>
      <c r="B213" s="27" t="s">
        <v>231</v>
      </c>
      <c r="C213" s="27" t="s">
        <v>145</v>
      </c>
      <c r="D213" s="27" t="s">
        <v>0</v>
      </c>
      <c r="E213" s="27" t="s">
        <v>0</v>
      </c>
      <c r="F213" s="28" t="s">
        <v>0</v>
      </c>
      <c r="G213" s="29">
        <v>1551800</v>
      </c>
      <c r="H213" s="29">
        <v>1538941.92</v>
      </c>
      <c r="I213" s="29">
        <f t="shared" si="3"/>
        <v>99.171408686686419</v>
      </c>
    </row>
    <row r="214" spans="1:9" ht="38.25" outlineLevel="2">
      <c r="A214" s="30"/>
      <c r="B214" s="31" t="s">
        <v>231</v>
      </c>
      <c r="C214" s="31" t="s">
        <v>145</v>
      </c>
      <c r="D214" s="31" t="s">
        <v>250</v>
      </c>
      <c r="E214" s="31" t="s">
        <v>17</v>
      </c>
      <c r="F214" s="30" t="s">
        <v>251</v>
      </c>
      <c r="G214" s="32">
        <v>313106</v>
      </c>
      <c r="H214" s="32">
        <v>313106</v>
      </c>
      <c r="I214" s="32">
        <f t="shared" si="3"/>
        <v>100</v>
      </c>
    </row>
    <row r="215" spans="1:9" ht="38.25" outlineLevel="2">
      <c r="A215" s="30"/>
      <c r="B215" s="31" t="s">
        <v>231</v>
      </c>
      <c r="C215" s="31" t="s">
        <v>145</v>
      </c>
      <c r="D215" s="31" t="s">
        <v>250</v>
      </c>
      <c r="E215" s="31" t="s">
        <v>141</v>
      </c>
      <c r="F215" s="30" t="s">
        <v>251</v>
      </c>
      <c r="G215" s="32">
        <v>647094</v>
      </c>
      <c r="H215" s="32">
        <v>647094</v>
      </c>
      <c r="I215" s="32">
        <f t="shared" si="3"/>
        <v>100</v>
      </c>
    </row>
    <row r="216" spans="1:9" ht="76.5" outlineLevel="2">
      <c r="A216" s="30"/>
      <c r="B216" s="31" t="s">
        <v>231</v>
      </c>
      <c r="C216" s="31" t="s">
        <v>145</v>
      </c>
      <c r="D216" s="31" t="s">
        <v>252</v>
      </c>
      <c r="E216" s="31" t="s">
        <v>17</v>
      </c>
      <c r="F216" s="30" t="s">
        <v>253</v>
      </c>
      <c r="G216" s="32">
        <v>328600</v>
      </c>
      <c r="H216" s="32">
        <v>328558</v>
      </c>
      <c r="I216" s="32">
        <f t="shared" si="3"/>
        <v>99.987218502738898</v>
      </c>
    </row>
    <row r="217" spans="1:9" ht="25.5" outlineLevel="2">
      <c r="A217" s="30"/>
      <c r="B217" s="31" t="s">
        <v>231</v>
      </c>
      <c r="C217" s="31" t="s">
        <v>145</v>
      </c>
      <c r="D217" s="31" t="s">
        <v>254</v>
      </c>
      <c r="E217" s="31" t="s">
        <v>17</v>
      </c>
      <c r="F217" s="30" t="s">
        <v>255</v>
      </c>
      <c r="G217" s="32">
        <v>7000</v>
      </c>
      <c r="H217" s="32">
        <v>3278</v>
      </c>
      <c r="I217" s="32">
        <f t="shared" si="3"/>
        <v>46.828571428571429</v>
      </c>
    </row>
    <row r="218" spans="1:9" ht="25.5" outlineLevel="2">
      <c r="A218" s="30"/>
      <c r="B218" s="31" t="s">
        <v>231</v>
      </c>
      <c r="C218" s="31" t="s">
        <v>145</v>
      </c>
      <c r="D218" s="31" t="s">
        <v>256</v>
      </c>
      <c r="E218" s="31" t="s">
        <v>17</v>
      </c>
      <c r="F218" s="30" t="s">
        <v>257</v>
      </c>
      <c r="G218" s="32">
        <v>83000</v>
      </c>
      <c r="H218" s="32">
        <v>83000</v>
      </c>
      <c r="I218" s="32">
        <f t="shared" si="3"/>
        <v>100</v>
      </c>
    </row>
    <row r="219" spans="1:9" ht="25.5" outlineLevel="2">
      <c r="A219" s="30"/>
      <c r="B219" s="31" t="s">
        <v>231</v>
      </c>
      <c r="C219" s="31" t="s">
        <v>145</v>
      </c>
      <c r="D219" s="31" t="s">
        <v>256</v>
      </c>
      <c r="E219" s="31" t="s">
        <v>141</v>
      </c>
      <c r="F219" s="30" t="s">
        <v>257</v>
      </c>
      <c r="G219" s="32">
        <v>30000</v>
      </c>
      <c r="H219" s="32">
        <v>20914.52</v>
      </c>
      <c r="I219" s="32">
        <f t="shared" si="3"/>
        <v>69.715066666666672</v>
      </c>
    </row>
    <row r="220" spans="1:9" ht="25.5" outlineLevel="2">
      <c r="A220" s="30"/>
      <c r="B220" s="31" t="s">
        <v>231</v>
      </c>
      <c r="C220" s="31" t="s">
        <v>145</v>
      </c>
      <c r="D220" s="31" t="s">
        <v>258</v>
      </c>
      <c r="E220" s="31" t="s">
        <v>17</v>
      </c>
      <c r="F220" s="30" t="s">
        <v>259</v>
      </c>
      <c r="G220" s="32">
        <v>2100</v>
      </c>
      <c r="H220" s="32">
        <v>2091.4</v>
      </c>
      <c r="I220" s="32">
        <f t="shared" si="3"/>
        <v>99.590476190476195</v>
      </c>
    </row>
    <row r="221" spans="1:9" ht="25.5" outlineLevel="2">
      <c r="A221" s="30"/>
      <c r="B221" s="31" t="s">
        <v>231</v>
      </c>
      <c r="C221" s="31" t="s">
        <v>145</v>
      </c>
      <c r="D221" s="31" t="s">
        <v>260</v>
      </c>
      <c r="E221" s="31" t="s">
        <v>17</v>
      </c>
      <c r="F221" s="30" t="s">
        <v>261</v>
      </c>
      <c r="G221" s="32">
        <v>140900</v>
      </c>
      <c r="H221" s="32">
        <v>140900</v>
      </c>
      <c r="I221" s="32">
        <f t="shared" si="3"/>
        <v>100</v>
      </c>
    </row>
    <row r="222" spans="1:9" outlineLevel="1">
      <c r="A222" s="28"/>
      <c r="B222" s="27" t="s">
        <v>231</v>
      </c>
      <c r="C222" s="27" t="s">
        <v>262</v>
      </c>
      <c r="D222" s="27" t="s">
        <v>0</v>
      </c>
      <c r="E222" s="27" t="s">
        <v>0</v>
      </c>
      <c r="F222" s="28" t="s">
        <v>0</v>
      </c>
      <c r="G222" s="29">
        <v>9784836.6099999994</v>
      </c>
      <c r="H222" s="29">
        <v>9320989.8699999992</v>
      </c>
      <c r="I222" s="29">
        <f t="shared" si="3"/>
        <v>95.25953515129774</v>
      </c>
    </row>
    <row r="223" spans="1:9" ht="38.25" outlineLevel="2">
      <c r="A223" s="30"/>
      <c r="B223" s="31" t="s">
        <v>231</v>
      </c>
      <c r="C223" s="31" t="s">
        <v>262</v>
      </c>
      <c r="D223" s="31" t="s">
        <v>263</v>
      </c>
      <c r="E223" s="31" t="s">
        <v>141</v>
      </c>
      <c r="F223" s="30" t="s">
        <v>264</v>
      </c>
      <c r="G223" s="32">
        <v>199800</v>
      </c>
      <c r="H223" s="32">
        <v>99682</v>
      </c>
      <c r="I223" s="32">
        <f t="shared" si="3"/>
        <v>49.890890890890894</v>
      </c>
    </row>
    <row r="224" spans="1:9" ht="38.25" outlineLevel="2">
      <c r="A224" s="30"/>
      <c r="B224" s="31" t="s">
        <v>231</v>
      </c>
      <c r="C224" s="31" t="s">
        <v>262</v>
      </c>
      <c r="D224" s="31" t="s">
        <v>265</v>
      </c>
      <c r="E224" s="31" t="s">
        <v>17</v>
      </c>
      <c r="F224" s="30" t="s">
        <v>266</v>
      </c>
      <c r="G224" s="32">
        <v>325900</v>
      </c>
      <c r="H224" s="32">
        <v>265629.90999999997</v>
      </c>
      <c r="I224" s="32">
        <f t="shared" si="3"/>
        <v>81.506569499846577</v>
      </c>
    </row>
    <row r="225" spans="1:9" ht="38.25" outlineLevel="2">
      <c r="A225" s="30"/>
      <c r="B225" s="31" t="s">
        <v>231</v>
      </c>
      <c r="C225" s="31" t="s">
        <v>262</v>
      </c>
      <c r="D225" s="31" t="s">
        <v>265</v>
      </c>
      <c r="E225" s="31" t="s">
        <v>141</v>
      </c>
      <c r="F225" s="30" t="s">
        <v>266</v>
      </c>
      <c r="G225" s="32">
        <v>397500</v>
      </c>
      <c r="H225" s="32">
        <v>395629.18</v>
      </c>
      <c r="I225" s="32">
        <f t="shared" si="3"/>
        <v>99.529353459119491</v>
      </c>
    </row>
    <row r="226" spans="1:9" ht="25.5" outlineLevel="2">
      <c r="A226" s="30"/>
      <c r="B226" s="31" t="s">
        <v>231</v>
      </c>
      <c r="C226" s="31" t="s">
        <v>262</v>
      </c>
      <c r="D226" s="31" t="s">
        <v>267</v>
      </c>
      <c r="E226" s="31" t="s">
        <v>30</v>
      </c>
      <c r="F226" s="30" t="s">
        <v>268</v>
      </c>
      <c r="G226" s="32">
        <v>15800</v>
      </c>
      <c r="H226" s="32">
        <v>0</v>
      </c>
      <c r="I226" s="32">
        <f t="shared" si="3"/>
        <v>0</v>
      </c>
    </row>
    <row r="227" spans="1:9" ht="25.5" outlineLevel="2">
      <c r="A227" s="30"/>
      <c r="B227" s="31" t="s">
        <v>231</v>
      </c>
      <c r="C227" s="31" t="s">
        <v>262</v>
      </c>
      <c r="D227" s="31" t="s">
        <v>267</v>
      </c>
      <c r="E227" s="31" t="s">
        <v>17</v>
      </c>
      <c r="F227" s="30" t="s">
        <v>268</v>
      </c>
      <c r="G227" s="32">
        <v>33200</v>
      </c>
      <c r="H227" s="32">
        <v>16000</v>
      </c>
      <c r="I227" s="32">
        <f t="shared" si="3"/>
        <v>48.192771084337352</v>
      </c>
    </row>
    <row r="228" spans="1:9" ht="38.25" outlineLevel="2">
      <c r="A228" s="30"/>
      <c r="B228" s="31" t="s">
        <v>231</v>
      </c>
      <c r="C228" s="31" t="s">
        <v>262</v>
      </c>
      <c r="D228" s="31" t="s">
        <v>269</v>
      </c>
      <c r="E228" s="31" t="s">
        <v>141</v>
      </c>
      <c r="F228" s="30" t="s">
        <v>270</v>
      </c>
      <c r="G228" s="32">
        <v>153800</v>
      </c>
      <c r="H228" s="32">
        <v>70000</v>
      </c>
      <c r="I228" s="32">
        <f t="shared" si="3"/>
        <v>45.513654096228869</v>
      </c>
    </row>
    <row r="229" spans="1:9" ht="25.5" outlineLevel="2">
      <c r="A229" s="30"/>
      <c r="B229" s="31" t="s">
        <v>231</v>
      </c>
      <c r="C229" s="31" t="s">
        <v>262</v>
      </c>
      <c r="D229" s="31" t="s">
        <v>271</v>
      </c>
      <c r="E229" s="31" t="s">
        <v>17</v>
      </c>
      <c r="F229" s="30" t="s">
        <v>272</v>
      </c>
      <c r="G229" s="32">
        <v>29500</v>
      </c>
      <c r="H229" s="32">
        <v>29500</v>
      </c>
      <c r="I229" s="32">
        <f t="shared" si="3"/>
        <v>100</v>
      </c>
    </row>
    <row r="230" spans="1:9" ht="38.25" outlineLevel="2">
      <c r="A230" s="30"/>
      <c r="B230" s="31" t="s">
        <v>231</v>
      </c>
      <c r="C230" s="31" t="s">
        <v>262</v>
      </c>
      <c r="D230" s="31" t="s">
        <v>273</v>
      </c>
      <c r="E230" s="31" t="s">
        <v>30</v>
      </c>
      <c r="F230" s="30" t="s">
        <v>274</v>
      </c>
      <c r="G230" s="32">
        <v>41000</v>
      </c>
      <c r="H230" s="32">
        <v>4949.3999999999996</v>
      </c>
      <c r="I230" s="32">
        <f t="shared" si="3"/>
        <v>12.071707317073169</v>
      </c>
    </row>
    <row r="231" spans="1:9" ht="38.25" outlineLevel="2">
      <c r="A231" s="30"/>
      <c r="B231" s="31" t="s">
        <v>231</v>
      </c>
      <c r="C231" s="31" t="s">
        <v>262</v>
      </c>
      <c r="D231" s="31" t="s">
        <v>273</v>
      </c>
      <c r="E231" s="31" t="s">
        <v>17</v>
      </c>
      <c r="F231" s="30" t="s">
        <v>274</v>
      </c>
      <c r="G231" s="32">
        <v>3700</v>
      </c>
      <c r="H231" s="32">
        <v>0</v>
      </c>
      <c r="I231" s="32">
        <f t="shared" si="3"/>
        <v>0</v>
      </c>
    </row>
    <row r="232" spans="1:9" ht="25.5" outlineLevel="2">
      <c r="A232" s="30"/>
      <c r="B232" s="31" t="s">
        <v>231</v>
      </c>
      <c r="C232" s="31" t="s">
        <v>262</v>
      </c>
      <c r="D232" s="31" t="s">
        <v>275</v>
      </c>
      <c r="E232" s="31" t="s">
        <v>17</v>
      </c>
      <c r="F232" s="30" t="s">
        <v>276</v>
      </c>
      <c r="G232" s="32">
        <v>10000</v>
      </c>
      <c r="H232" s="32">
        <v>10000</v>
      </c>
      <c r="I232" s="32">
        <f t="shared" si="3"/>
        <v>100</v>
      </c>
    </row>
    <row r="233" spans="1:9" ht="38.25" outlineLevel="2">
      <c r="A233" s="30"/>
      <c r="B233" s="31" t="s">
        <v>231</v>
      </c>
      <c r="C233" s="31" t="s">
        <v>262</v>
      </c>
      <c r="D233" s="31" t="s">
        <v>277</v>
      </c>
      <c r="E233" s="31" t="s">
        <v>13</v>
      </c>
      <c r="F233" s="30" t="s">
        <v>14</v>
      </c>
      <c r="G233" s="32">
        <v>1572622.22</v>
      </c>
      <c r="H233" s="32">
        <v>1572622.22</v>
      </c>
      <c r="I233" s="32">
        <f t="shared" si="3"/>
        <v>100</v>
      </c>
    </row>
    <row r="234" spans="1:9" ht="38.25" outlineLevel="2">
      <c r="A234" s="30"/>
      <c r="B234" s="31" t="s">
        <v>231</v>
      </c>
      <c r="C234" s="31" t="s">
        <v>262</v>
      </c>
      <c r="D234" s="31" t="s">
        <v>277</v>
      </c>
      <c r="E234" s="31" t="s">
        <v>21</v>
      </c>
      <c r="F234" s="30" t="s">
        <v>14</v>
      </c>
      <c r="G234" s="32">
        <v>1633.1</v>
      </c>
      <c r="H234" s="32">
        <v>1633.1</v>
      </c>
      <c r="I234" s="32">
        <f t="shared" si="3"/>
        <v>100</v>
      </c>
    </row>
    <row r="235" spans="1:9" ht="38.25" outlineLevel="2">
      <c r="A235" s="30"/>
      <c r="B235" s="31" t="s">
        <v>231</v>
      </c>
      <c r="C235" s="31" t="s">
        <v>262</v>
      </c>
      <c r="D235" s="31" t="s">
        <v>277</v>
      </c>
      <c r="E235" s="31" t="s">
        <v>17</v>
      </c>
      <c r="F235" s="30" t="s">
        <v>14</v>
      </c>
      <c r="G235" s="32">
        <v>914910.51</v>
      </c>
      <c r="H235" s="32">
        <v>860894.28</v>
      </c>
      <c r="I235" s="32">
        <f t="shared" si="3"/>
        <v>94.096009455613313</v>
      </c>
    </row>
    <row r="236" spans="1:9" ht="25.5" outlineLevel="2">
      <c r="A236" s="30"/>
      <c r="B236" s="31" t="s">
        <v>231</v>
      </c>
      <c r="C236" s="31" t="s">
        <v>262</v>
      </c>
      <c r="D236" s="31" t="s">
        <v>27</v>
      </c>
      <c r="E236" s="31" t="s">
        <v>28</v>
      </c>
      <c r="F236" s="30" t="s">
        <v>29</v>
      </c>
      <c r="G236" s="32">
        <v>3706172.73</v>
      </c>
      <c r="H236" s="32">
        <v>3706172.73</v>
      </c>
      <c r="I236" s="32">
        <f t="shared" si="3"/>
        <v>100</v>
      </c>
    </row>
    <row r="237" spans="1:9" ht="25.5" outlineLevel="2">
      <c r="A237" s="30"/>
      <c r="B237" s="31" t="s">
        <v>231</v>
      </c>
      <c r="C237" s="31" t="s">
        <v>262</v>
      </c>
      <c r="D237" s="31" t="s">
        <v>27</v>
      </c>
      <c r="E237" s="31" t="s">
        <v>30</v>
      </c>
      <c r="F237" s="30" t="s">
        <v>29</v>
      </c>
      <c r="G237" s="32">
        <v>2173.16</v>
      </c>
      <c r="H237" s="32">
        <v>2173.16</v>
      </c>
      <c r="I237" s="32">
        <f t="shared" si="3"/>
        <v>100</v>
      </c>
    </row>
    <row r="238" spans="1:9" ht="25.5" outlineLevel="2">
      <c r="A238" s="30"/>
      <c r="B238" s="31" t="s">
        <v>231</v>
      </c>
      <c r="C238" s="31" t="s">
        <v>262</v>
      </c>
      <c r="D238" s="31" t="s">
        <v>27</v>
      </c>
      <c r="E238" s="31" t="s">
        <v>17</v>
      </c>
      <c r="F238" s="30" t="s">
        <v>29</v>
      </c>
      <c r="G238" s="32">
        <v>1182457.51</v>
      </c>
      <c r="H238" s="32">
        <v>1181399.25</v>
      </c>
      <c r="I238" s="32">
        <f t="shared" si="3"/>
        <v>99.910503338086116</v>
      </c>
    </row>
    <row r="239" spans="1:9" ht="25.5" outlineLevel="2">
      <c r="A239" s="30"/>
      <c r="B239" s="31" t="s">
        <v>231</v>
      </c>
      <c r="C239" s="31" t="s">
        <v>262</v>
      </c>
      <c r="D239" s="31" t="s">
        <v>27</v>
      </c>
      <c r="E239" s="31" t="s">
        <v>24</v>
      </c>
      <c r="F239" s="30" t="s">
        <v>29</v>
      </c>
      <c r="G239" s="32">
        <v>14510.77</v>
      </c>
      <c r="H239" s="32">
        <v>14510.77</v>
      </c>
      <c r="I239" s="32">
        <f t="shared" si="3"/>
        <v>100</v>
      </c>
    </row>
    <row r="240" spans="1:9" ht="76.5" outlineLevel="2">
      <c r="A240" s="30"/>
      <c r="B240" s="31" t="s">
        <v>231</v>
      </c>
      <c r="C240" s="31" t="s">
        <v>262</v>
      </c>
      <c r="D240" s="31" t="s">
        <v>278</v>
      </c>
      <c r="E240" s="31" t="s">
        <v>28</v>
      </c>
      <c r="F240" s="30" t="s">
        <v>139</v>
      </c>
      <c r="G240" s="32">
        <v>4056.61</v>
      </c>
      <c r="H240" s="32">
        <v>4056.61</v>
      </c>
      <c r="I240" s="32">
        <f t="shared" si="3"/>
        <v>100</v>
      </c>
    </row>
    <row r="241" spans="1:9" ht="38.25" outlineLevel="2">
      <c r="A241" s="30"/>
      <c r="B241" s="31" t="s">
        <v>231</v>
      </c>
      <c r="C241" s="31" t="s">
        <v>262</v>
      </c>
      <c r="D241" s="31" t="s">
        <v>279</v>
      </c>
      <c r="E241" s="31" t="s">
        <v>13</v>
      </c>
      <c r="F241" s="30" t="s">
        <v>280</v>
      </c>
      <c r="G241" s="32">
        <v>793950</v>
      </c>
      <c r="H241" s="32">
        <v>716987.3</v>
      </c>
      <c r="I241" s="32">
        <f t="shared" si="3"/>
        <v>90.306354304427245</v>
      </c>
    </row>
    <row r="242" spans="1:9" ht="38.25" outlineLevel="2">
      <c r="A242" s="30"/>
      <c r="B242" s="31" t="s">
        <v>231</v>
      </c>
      <c r="C242" s="31" t="s">
        <v>262</v>
      </c>
      <c r="D242" s="31" t="s">
        <v>279</v>
      </c>
      <c r="E242" s="31" t="s">
        <v>21</v>
      </c>
      <c r="F242" s="30" t="s">
        <v>280</v>
      </c>
      <c r="G242" s="32">
        <v>11090.4</v>
      </c>
      <c r="H242" s="32">
        <v>11090.4</v>
      </c>
      <c r="I242" s="32">
        <f t="shared" si="3"/>
        <v>100</v>
      </c>
    </row>
    <row r="243" spans="1:9" ht="38.25" outlineLevel="2">
      <c r="A243" s="30"/>
      <c r="B243" s="31" t="s">
        <v>231</v>
      </c>
      <c r="C243" s="31" t="s">
        <v>262</v>
      </c>
      <c r="D243" s="31" t="s">
        <v>279</v>
      </c>
      <c r="E243" s="31" t="s">
        <v>17</v>
      </c>
      <c r="F243" s="30" t="s">
        <v>280</v>
      </c>
      <c r="G243" s="32">
        <v>236859.6</v>
      </c>
      <c r="H243" s="32">
        <v>236859.6</v>
      </c>
      <c r="I243" s="32">
        <f t="shared" si="3"/>
        <v>100</v>
      </c>
    </row>
    <row r="244" spans="1:9" ht="25.5" outlineLevel="2">
      <c r="A244" s="30"/>
      <c r="B244" s="31" t="s">
        <v>231</v>
      </c>
      <c r="C244" s="31" t="s">
        <v>262</v>
      </c>
      <c r="D244" s="31" t="s">
        <v>281</v>
      </c>
      <c r="E244" s="31" t="s">
        <v>17</v>
      </c>
      <c r="F244" s="30" t="s">
        <v>282</v>
      </c>
      <c r="G244" s="32">
        <v>72600</v>
      </c>
      <c r="H244" s="32">
        <v>59600</v>
      </c>
      <c r="I244" s="32">
        <f t="shared" si="3"/>
        <v>82.093663911845724</v>
      </c>
    </row>
    <row r="245" spans="1:9" ht="25.5" outlineLevel="2">
      <c r="A245" s="30"/>
      <c r="B245" s="31" t="s">
        <v>231</v>
      </c>
      <c r="C245" s="31" t="s">
        <v>262</v>
      </c>
      <c r="D245" s="31" t="s">
        <v>283</v>
      </c>
      <c r="E245" s="31" t="s">
        <v>17</v>
      </c>
      <c r="F245" s="30" t="s">
        <v>284</v>
      </c>
      <c r="G245" s="32">
        <v>61600</v>
      </c>
      <c r="H245" s="32">
        <v>61599.96</v>
      </c>
      <c r="I245" s="32">
        <f t="shared" si="3"/>
        <v>99.999935064935059</v>
      </c>
    </row>
    <row r="246" spans="1:9" outlineLevel="1">
      <c r="A246" s="28"/>
      <c r="B246" s="27" t="s">
        <v>231</v>
      </c>
      <c r="C246" s="27" t="s">
        <v>200</v>
      </c>
      <c r="D246" s="27" t="s">
        <v>0</v>
      </c>
      <c r="E246" s="27" t="s">
        <v>0</v>
      </c>
      <c r="F246" s="28" t="s">
        <v>0</v>
      </c>
      <c r="G246" s="29">
        <v>5664300</v>
      </c>
      <c r="H246" s="29">
        <v>4441153.58</v>
      </c>
      <c r="I246" s="29">
        <f t="shared" si="3"/>
        <v>78.406044524477863</v>
      </c>
    </row>
    <row r="247" spans="1:9" ht="140.25" outlineLevel="2">
      <c r="A247" s="30"/>
      <c r="B247" s="31" t="s">
        <v>231</v>
      </c>
      <c r="C247" s="31" t="s">
        <v>200</v>
      </c>
      <c r="D247" s="31" t="s">
        <v>285</v>
      </c>
      <c r="E247" s="31" t="s">
        <v>17</v>
      </c>
      <c r="F247" s="33" t="s">
        <v>286</v>
      </c>
      <c r="G247" s="32">
        <v>22039.61</v>
      </c>
      <c r="H247" s="32">
        <v>21230.73</v>
      </c>
      <c r="I247" s="32">
        <f t="shared" si="3"/>
        <v>96.329880610410072</v>
      </c>
    </row>
    <row r="248" spans="1:9" ht="140.25" outlineLevel="2">
      <c r="A248" s="30"/>
      <c r="B248" s="31" t="s">
        <v>231</v>
      </c>
      <c r="C248" s="31" t="s">
        <v>200</v>
      </c>
      <c r="D248" s="31" t="s">
        <v>285</v>
      </c>
      <c r="E248" s="31" t="s">
        <v>141</v>
      </c>
      <c r="F248" s="33" t="s">
        <v>286</v>
      </c>
      <c r="G248" s="32">
        <v>13860.39</v>
      </c>
      <c r="H248" s="32">
        <v>13622.33</v>
      </c>
      <c r="I248" s="32">
        <f t="shared" si="3"/>
        <v>98.282443711901323</v>
      </c>
    </row>
    <row r="249" spans="1:9" ht="63.75" outlineLevel="2">
      <c r="A249" s="30"/>
      <c r="B249" s="31" t="s">
        <v>231</v>
      </c>
      <c r="C249" s="31" t="s">
        <v>200</v>
      </c>
      <c r="D249" s="31" t="s">
        <v>287</v>
      </c>
      <c r="E249" s="31" t="s">
        <v>17</v>
      </c>
      <c r="F249" s="30" t="s">
        <v>288</v>
      </c>
      <c r="G249" s="32">
        <v>2304405.7000000002</v>
      </c>
      <c r="H249" s="32">
        <v>1712262.84</v>
      </c>
      <c r="I249" s="32">
        <f t="shared" si="3"/>
        <v>74.303879737843033</v>
      </c>
    </row>
    <row r="250" spans="1:9" ht="63.75" outlineLevel="2">
      <c r="A250" s="30"/>
      <c r="B250" s="31" t="s">
        <v>231</v>
      </c>
      <c r="C250" s="31" t="s">
        <v>200</v>
      </c>
      <c r="D250" s="31" t="s">
        <v>287</v>
      </c>
      <c r="E250" s="31" t="s">
        <v>136</v>
      </c>
      <c r="F250" s="30" t="s">
        <v>288</v>
      </c>
      <c r="G250" s="32">
        <v>767294.3</v>
      </c>
      <c r="H250" s="32">
        <v>767294.3</v>
      </c>
      <c r="I250" s="32">
        <f t="shared" si="3"/>
        <v>100</v>
      </c>
    </row>
    <row r="251" spans="1:9" ht="63.75" outlineLevel="2">
      <c r="A251" s="30"/>
      <c r="B251" s="31" t="s">
        <v>231</v>
      </c>
      <c r="C251" s="31" t="s">
        <v>200</v>
      </c>
      <c r="D251" s="31" t="s">
        <v>287</v>
      </c>
      <c r="E251" s="31" t="s">
        <v>141</v>
      </c>
      <c r="F251" s="30" t="s">
        <v>288</v>
      </c>
      <c r="G251" s="32">
        <v>2556700</v>
      </c>
      <c r="H251" s="32">
        <v>1926743.38</v>
      </c>
      <c r="I251" s="32">
        <f t="shared" si="3"/>
        <v>75.360557750224899</v>
      </c>
    </row>
    <row r="252" spans="1:9" outlineLevel="1">
      <c r="A252" s="28"/>
      <c r="B252" s="27" t="s">
        <v>231</v>
      </c>
      <c r="C252" s="27" t="s">
        <v>208</v>
      </c>
      <c r="D252" s="27" t="s">
        <v>0</v>
      </c>
      <c r="E252" s="27" t="s">
        <v>0</v>
      </c>
      <c r="F252" s="28" t="s">
        <v>0</v>
      </c>
      <c r="G252" s="29">
        <v>355500</v>
      </c>
      <c r="H252" s="29">
        <v>283079.19</v>
      </c>
      <c r="I252" s="29">
        <f t="shared" si="3"/>
        <v>79.62846413502109</v>
      </c>
    </row>
    <row r="253" spans="1:9" ht="51" outlineLevel="2">
      <c r="A253" s="30"/>
      <c r="B253" s="31" t="s">
        <v>231</v>
      </c>
      <c r="C253" s="31" t="s">
        <v>208</v>
      </c>
      <c r="D253" s="31" t="s">
        <v>289</v>
      </c>
      <c r="E253" s="31" t="s">
        <v>17</v>
      </c>
      <c r="F253" s="30" t="s">
        <v>290</v>
      </c>
      <c r="G253" s="32">
        <v>8300</v>
      </c>
      <c r="H253" s="32">
        <v>4969.37</v>
      </c>
      <c r="I253" s="32">
        <f t="shared" si="3"/>
        <v>59.871927710843373</v>
      </c>
    </row>
    <row r="254" spans="1:9" ht="51" outlineLevel="2">
      <c r="A254" s="30"/>
      <c r="B254" s="31" t="s">
        <v>231</v>
      </c>
      <c r="C254" s="31" t="s">
        <v>208</v>
      </c>
      <c r="D254" s="31" t="s">
        <v>289</v>
      </c>
      <c r="E254" s="31" t="s">
        <v>291</v>
      </c>
      <c r="F254" s="30" t="s">
        <v>290</v>
      </c>
      <c r="G254" s="32">
        <v>347200</v>
      </c>
      <c r="H254" s="32">
        <v>278109.82</v>
      </c>
      <c r="I254" s="32">
        <f t="shared" si="3"/>
        <v>80.100754608294935</v>
      </c>
    </row>
    <row r="255" spans="1:9" ht="76.5">
      <c r="A255" s="4" t="s">
        <v>292</v>
      </c>
      <c r="B255" s="21" t="s">
        <v>293</v>
      </c>
      <c r="C255" s="27" t="s">
        <v>0</v>
      </c>
      <c r="D255" s="27" t="s">
        <v>0</v>
      </c>
      <c r="E255" s="27" t="s">
        <v>0</v>
      </c>
      <c r="F255" s="28" t="s">
        <v>0</v>
      </c>
      <c r="G255" s="5">
        <v>82080165.180000007</v>
      </c>
      <c r="H255" s="5">
        <v>80595222.280000001</v>
      </c>
      <c r="I255" s="5">
        <f t="shared" si="3"/>
        <v>98.190862680717615</v>
      </c>
    </row>
    <row r="256" spans="1:9" outlineLevel="1">
      <c r="A256" s="28"/>
      <c r="B256" s="27" t="s">
        <v>293</v>
      </c>
      <c r="C256" s="27" t="s">
        <v>294</v>
      </c>
      <c r="D256" s="27" t="s">
        <v>0</v>
      </c>
      <c r="E256" s="27" t="s">
        <v>0</v>
      </c>
      <c r="F256" s="28" t="s">
        <v>0</v>
      </c>
      <c r="G256" s="29">
        <v>29790826.899999999</v>
      </c>
      <c r="H256" s="29">
        <v>29790826.899999999</v>
      </c>
      <c r="I256" s="29">
        <f t="shared" si="3"/>
        <v>100</v>
      </c>
    </row>
    <row r="257" spans="1:9" ht="89.25" outlineLevel="2">
      <c r="A257" s="30"/>
      <c r="B257" s="31" t="s">
        <v>293</v>
      </c>
      <c r="C257" s="31" t="s">
        <v>294</v>
      </c>
      <c r="D257" s="31" t="s">
        <v>295</v>
      </c>
      <c r="E257" s="31" t="s">
        <v>136</v>
      </c>
      <c r="F257" s="33" t="s">
        <v>296</v>
      </c>
      <c r="G257" s="32">
        <v>29417994.899999999</v>
      </c>
      <c r="H257" s="32">
        <v>29417994.899999999</v>
      </c>
      <c r="I257" s="32">
        <f t="shared" si="3"/>
        <v>100</v>
      </c>
    </row>
    <row r="258" spans="1:9" ht="89.25" outlineLevel="2">
      <c r="A258" s="30"/>
      <c r="B258" s="31" t="s">
        <v>293</v>
      </c>
      <c r="C258" s="31" t="s">
        <v>294</v>
      </c>
      <c r="D258" s="31" t="s">
        <v>295</v>
      </c>
      <c r="E258" s="31" t="s">
        <v>141</v>
      </c>
      <c r="F258" s="33" t="s">
        <v>296</v>
      </c>
      <c r="G258" s="32">
        <v>372832</v>
      </c>
      <c r="H258" s="32">
        <v>372832</v>
      </c>
      <c r="I258" s="32">
        <f t="shared" si="3"/>
        <v>100</v>
      </c>
    </row>
    <row r="259" spans="1:9" outlineLevel="1">
      <c r="A259" s="28"/>
      <c r="B259" s="27" t="s">
        <v>293</v>
      </c>
      <c r="C259" s="27" t="s">
        <v>200</v>
      </c>
      <c r="D259" s="27" t="s">
        <v>0</v>
      </c>
      <c r="E259" s="27" t="s">
        <v>0</v>
      </c>
      <c r="F259" s="28" t="s">
        <v>0</v>
      </c>
      <c r="G259" s="29">
        <v>46728218.280000001</v>
      </c>
      <c r="H259" s="29">
        <v>45338809.840000004</v>
      </c>
      <c r="I259" s="29">
        <f t="shared" si="3"/>
        <v>97.026617981292318</v>
      </c>
    </row>
    <row r="260" spans="1:9" ht="114.75" outlineLevel="2">
      <c r="A260" s="30"/>
      <c r="B260" s="31" t="s">
        <v>293</v>
      </c>
      <c r="C260" s="31" t="s">
        <v>200</v>
      </c>
      <c r="D260" s="31" t="s">
        <v>297</v>
      </c>
      <c r="E260" s="31" t="s">
        <v>291</v>
      </c>
      <c r="F260" s="33" t="s">
        <v>298</v>
      </c>
      <c r="G260" s="32">
        <v>372500</v>
      </c>
      <c r="H260" s="32">
        <v>355390.97</v>
      </c>
      <c r="I260" s="32">
        <f t="shared" si="3"/>
        <v>95.406971812080528</v>
      </c>
    </row>
    <row r="261" spans="1:9" ht="76.5" outlineLevel="2">
      <c r="A261" s="30"/>
      <c r="B261" s="31" t="s">
        <v>293</v>
      </c>
      <c r="C261" s="31" t="s">
        <v>200</v>
      </c>
      <c r="D261" s="31" t="s">
        <v>299</v>
      </c>
      <c r="E261" s="31" t="s">
        <v>291</v>
      </c>
      <c r="F261" s="30" t="s">
        <v>300</v>
      </c>
      <c r="G261" s="32">
        <v>2445682</v>
      </c>
      <c r="H261" s="32">
        <v>2436266.12</v>
      </c>
      <c r="I261" s="32">
        <f t="shared" si="3"/>
        <v>99.614999824179932</v>
      </c>
    </row>
    <row r="262" spans="1:9" ht="114.75" outlineLevel="2">
      <c r="A262" s="30"/>
      <c r="B262" s="31" t="s">
        <v>293</v>
      </c>
      <c r="C262" s="31" t="s">
        <v>200</v>
      </c>
      <c r="D262" s="31" t="s">
        <v>301</v>
      </c>
      <c r="E262" s="31" t="s">
        <v>291</v>
      </c>
      <c r="F262" s="33" t="s">
        <v>302</v>
      </c>
      <c r="G262" s="32">
        <v>2739000</v>
      </c>
      <c r="H262" s="32">
        <v>2730810.72</v>
      </c>
      <c r="I262" s="32">
        <f t="shared" si="3"/>
        <v>99.70101204819278</v>
      </c>
    </row>
    <row r="263" spans="1:9" ht="204" outlineLevel="2">
      <c r="A263" s="30"/>
      <c r="B263" s="31" t="s">
        <v>293</v>
      </c>
      <c r="C263" s="31" t="s">
        <v>200</v>
      </c>
      <c r="D263" s="31" t="s">
        <v>303</v>
      </c>
      <c r="E263" s="31" t="s">
        <v>291</v>
      </c>
      <c r="F263" s="33" t="s">
        <v>304</v>
      </c>
      <c r="G263" s="32">
        <v>142928.41</v>
      </c>
      <c r="H263" s="32">
        <v>142928.41</v>
      </c>
      <c r="I263" s="32">
        <f t="shared" si="3"/>
        <v>100</v>
      </c>
    </row>
    <row r="264" spans="1:9" ht="102" outlineLevel="2">
      <c r="A264" s="30"/>
      <c r="B264" s="31" t="s">
        <v>293</v>
      </c>
      <c r="C264" s="31" t="s">
        <v>200</v>
      </c>
      <c r="D264" s="31" t="s">
        <v>305</v>
      </c>
      <c r="E264" s="31" t="s">
        <v>291</v>
      </c>
      <c r="F264" s="33" t="s">
        <v>306</v>
      </c>
      <c r="G264" s="32">
        <v>56782.92</v>
      </c>
      <c r="H264" s="32">
        <v>56782.92</v>
      </c>
      <c r="I264" s="32">
        <f t="shared" si="3"/>
        <v>100</v>
      </c>
    </row>
    <row r="265" spans="1:9" ht="89.25" outlineLevel="2">
      <c r="A265" s="30"/>
      <c r="B265" s="31" t="s">
        <v>293</v>
      </c>
      <c r="C265" s="31" t="s">
        <v>200</v>
      </c>
      <c r="D265" s="31" t="s">
        <v>307</v>
      </c>
      <c r="E265" s="31" t="s">
        <v>291</v>
      </c>
      <c r="F265" s="33" t="s">
        <v>308</v>
      </c>
      <c r="G265" s="32">
        <v>241200</v>
      </c>
      <c r="H265" s="32">
        <v>228603.59</v>
      </c>
      <c r="I265" s="32">
        <f t="shared" si="3"/>
        <v>94.777607794361529</v>
      </c>
    </row>
    <row r="266" spans="1:9" ht="76.5" outlineLevel="2">
      <c r="A266" s="30"/>
      <c r="B266" s="31" t="s">
        <v>293</v>
      </c>
      <c r="C266" s="31" t="s">
        <v>200</v>
      </c>
      <c r="D266" s="31" t="s">
        <v>309</v>
      </c>
      <c r="E266" s="31" t="s">
        <v>291</v>
      </c>
      <c r="F266" s="30" t="s">
        <v>310</v>
      </c>
      <c r="G266" s="32">
        <v>182373.65</v>
      </c>
      <c r="H266" s="32">
        <v>176637.48</v>
      </c>
      <c r="I266" s="32">
        <f t="shared" si="3"/>
        <v>96.854715579800057</v>
      </c>
    </row>
    <row r="267" spans="1:9" ht="114.75" outlineLevel="2">
      <c r="A267" s="30"/>
      <c r="B267" s="31" t="s">
        <v>293</v>
      </c>
      <c r="C267" s="31" t="s">
        <v>200</v>
      </c>
      <c r="D267" s="31" t="s">
        <v>311</v>
      </c>
      <c r="E267" s="31" t="s">
        <v>291</v>
      </c>
      <c r="F267" s="33" t="s">
        <v>312</v>
      </c>
      <c r="G267" s="32">
        <v>40241.03</v>
      </c>
      <c r="H267" s="32">
        <v>36887.620000000003</v>
      </c>
      <c r="I267" s="32">
        <f t="shared" si="3"/>
        <v>91.66668944607035</v>
      </c>
    </row>
    <row r="268" spans="1:9" ht="102" outlineLevel="2">
      <c r="A268" s="30"/>
      <c r="B268" s="31" t="s">
        <v>293</v>
      </c>
      <c r="C268" s="31" t="s">
        <v>200</v>
      </c>
      <c r="D268" s="31" t="s">
        <v>313</v>
      </c>
      <c r="E268" s="31" t="s">
        <v>291</v>
      </c>
      <c r="F268" s="33" t="s">
        <v>314</v>
      </c>
      <c r="G268" s="32">
        <v>190000</v>
      </c>
      <c r="H268" s="32">
        <v>190000</v>
      </c>
      <c r="I268" s="32">
        <f t="shared" si="3"/>
        <v>100</v>
      </c>
    </row>
    <row r="269" spans="1:9" ht="76.5" outlineLevel="2">
      <c r="A269" s="30"/>
      <c r="B269" s="31" t="s">
        <v>293</v>
      </c>
      <c r="C269" s="31" t="s">
        <v>200</v>
      </c>
      <c r="D269" s="31" t="s">
        <v>315</v>
      </c>
      <c r="E269" s="31" t="s">
        <v>316</v>
      </c>
      <c r="F269" s="30" t="s">
        <v>317</v>
      </c>
      <c r="G269" s="32">
        <v>200300</v>
      </c>
      <c r="H269" s="32">
        <v>200300</v>
      </c>
      <c r="I269" s="32">
        <f t="shared" si="3"/>
        <v>100</v>
      </c>
    </row>
    <row r="270" spans="1:9" ht="38.25" outlineLevel="2">
      <c r="A270" s="30"/>
      <c r="B270" s="31" t="s">
        <v>293</v>
      </c>
      <c r="C270" s="31" t="s">
        <v>200</v>
      </c>
      <c r="D270" s="31" t="s">
        <v>318</v>
      </c>
      <c r="E270" s="31" t="s">
        <v>291</v>
      </c>
      <c r="F270" s="30" t="s">
        <v>319</v>
      </c>
      <c r="G270" s="32">
        <v>161500</v>
      </c>
      <c r="H270" s="32">
        <v>161500</v>
      </c>
      <c r="I270" s="32">
        <f t="shared" si="3"/>
        <v>100</v>
      </c>
    </row>
    <row r="271" spans="1:9" ht="38.25" outlineLevel="2">
      <c r="A271" s="30"/>
      <c r="B271" s="31" t="s">
        <v>293</v>
      </c>
      <c r="C271" s="31" t="s">
        <v>200</v>
      </c>
      <c r="D271" s="31" t="s">
        <v>320</v>
      </c>
      <c r="E271" s="31" t="s">
        <v>291</v>
      </c>
      <c r="F271" s="30" t="s">
        <v>321</v>
      </c>
      <c r="G271" s="32">
        <v>82916.960000000006</v>
      </c>
      <c r="H271" s="32">
        <v>82916.960000000006</v>
      </c>
      <c r="I271" s="32">
        <f t="shared" ref="I271:I326" si="4">H271/G271*100</f>
        <v>100</v>
      </c>
    </row>
    <row r="272" spans="1:9" ht="51" outlineLevel="2">
      <c r="A272" s="30"/>
      <c r="B272" s="31" t="s">
        <v>293</v>
      </c>
      <c r="C272" s="31" t="s">
        <v>200</v>
      </c>
      <c r="D272" s="31" t="s">
        <v>322</v>
      </c>
      <c r="E272" s="31" t="s">
        <v>291</v>
      </c>
      <c r="F272" s="30" t="s">
        <v>323</v>
      </c>
      <c r="G272" s="32">
        <v>5500</v>
      </c>
      <c r="H272" s="32">
        <v>2697.68</v>
      </c>
      <c r="I272" s="32">
        <f t="shared" si="4"/>
        <v>49.04872727272727</v>
      </c>
    </row>
    <row r="273" spans="1:9" ht="63.75" outlineLevel="2">
      <c r="A273" s="30"/>
      <c r="B273" s="31" t="s">
        <v>293</v>
      </c>
      <c r="C273" s="31" t="s">
        <v>200</v>
      </c>
      <c r="D273" s="31" t="s">
        <v>324</v>
      </c>
      <c r="E273" s="31" t="s">
        <v>291</v>
      </c>
      <c r="F273" s="30" t="s">
        <v>325</v>
      </c>
      <c r="G273" s="32">
        <v>6269450</v>
      </c>
      <c r="H273" s="32">
        <v>6269450</v>
      </c>
      <c r="I273" s="32">
        <f t="shared" si="4"/>
        <v>100</v>
      </c>
    </row>
    <row r="274" spans="1:9" ht="76.5" outlineLevel="2">
      <c r="A274" s="30"/>
      <c r="B274" s="31" t="s">
        <v>293</v>
      </c>
      <c r="C274" s="31" t="s">
        <v>200</v>
      </c>
      <c r="D274" s="31" t="s">
        <v>326</v>
      </c>
      <c r="E274" s="31" t="s">
        <v>291</v>
      </c>
      <c r="F274" s="30" t="s">
        <v>327</v>
      </c>
      <c r="G274" s="32">
        <v>733953.47</v>
      </c>
      <c r="H274" s="32">
        <v>733562.22</v>
      </c>
      <c r="I274" s="32">
        <f t="shared" si="4"/>
        <v>99.946692806016713</v>
      </c>
    </row>
    <row r="275" spans="1:9" ht="89.25" outlineLevel="2">
      <c r="A275" s="30"/>
      <c r="B275" s="31" t="s">
        <v>293</v>
      </c>
      <c r="C275" s="31" t="s">
        <v>200</v>
      </c>
      <c r="D275" s="31" t="s">
        <v>328</v>
      </c>
      <c r="E275" s="31" t="s">
        <v>291</v>
      </c>
      <c r="F275" s="33" t="s">
        <v>329</v>
      </c>
      <c r="G275" s="32">
        <v>180940.63</v>
      </c>
      <c r="H275" s="32">
        <v>180940.63</v>
      </c>
      <c r="I275" s="32">
        <f t="shared" si="4"/>
        <v>100</v>
      </c>
    </row>
    <row r="276" spans="1:9" ht="140.25" outlineLevel="2">
      <c r="A276" s="30"/>
      <c r="B276" s="31" t="s">
        <v>293</v>
      </c>
      <c r="C276" s="31" t="s">
        <v>200</v>
      </c>
      <c r="D276" s="31" t="s">
        <v>330</v>
      </c>
      <c r="E276" s="31" t="s">
        <v>291</v>
      </c>
      <c r="F276" s="33" t="s">
        <v>331</v>
      </c>
      <c r="G276" s="32">
        <v>4300</v>
      </c>
      <c r="H276" s="32">
        <v>3735.6</v>
      </c>
      <c r="I276" s="32">
        <f t="shared" si="4"/>
        <v>86.874418604651154</v>
      </c>
    </row>
    <row r="277" spans="1:9" ht="89.25" outlineLevel="2">
      <c r="A277" s="30"/>
      <c r="B277" s="31" t="s">
        <v>293</v>
      </c>
      <c r="C277" s="31" t="s">
        <v>200</v>
      </c>
      <c r="D277" s="31" t="s">
        <v>332</v>
      </c>
      <c r="E277" s="31" t="s">
        <v>17</v>
      </c>
      <c r="F277" s="33" t="s">
        <v>333</v>
      </c>
      <c r="G277" s="32">
        <v>100000</v>
      </c>
      <c r="H277" s="32">
        <v>62076.13</v>
      </c>
      <c r="I277" s="32">
        <f t="shared" si="4"/>
        <v>62.076129999999999</v>
      </c>
    </row>
    <row r="278" spans="1:9" ht="114.75" outlineLevel="2">
      <c r="A278" s="30"/>
      <c r="B278" s="31" t="s">
        <v>293</v>
      </c>
      <c r="C278" s="31" t="s">
        <v>200</v>
      </c>
      <c r="D278" s="31" t="s">
        <v>334</v>
      </c>
      <c r="E278" s="31" t="s">
        <v>291</v>
      </c>
      <c r="F278" s="33" t="s">
        <v>335</v>
      </c>
      <c r="G278" s="32">
        <v>16444</v>
      </c>
      <c r="H278" s="32">
        <v>16444</v>
      </c>
      <c r="I278" s="32">
        <f t="shared" si="4"/>
        <v>100</v>
      </c>
    </row>
    <row r="279" spans="1:9" ht="216.75" outlineLevel="2">
      <c r="A279" s="30"/>
      <c r="B279" s="31" t="s">
        <v>293</v>
      </c>
      <c r="C279" s="31" t="s">
        <v>200</v>
      </c>
      <c r="D279" s="31" t="s">
        <v>336</v>
      </c>
      <c r="E279" s="31" t="s">
        <v>291</v>
      </c>
      <c r="F279" s="33" t="s">
        <v>337</v>
      </c>
      <c r="G279" s="32">
        <v>8997700.0299999993</v>
      </c>
      <c r="H279" s="32">
        <v>8990744.2899999991</v>
      </c>
      <c r="I279" s="32">
        <f t="shared" si="4"/>
        <v>99.922694244342352</v>
      </c>
    </row>
    <row r="280" spans="1:9" ht="89.25" outlineLevel="2">
      <c r="A280" s="30"/>
      <c r="B280" s="31" t="s">
        <v>293</v>
      </c>
      <c r="C280" s="31" t="s">
        <v>200</v>
      </c>
      <c r="D280" s="31" t="s">
        <v>338</v>
      </c>
      <c r="E280" s="31" t="s">
        <v>291</v>
      </c>
      <c r="F280" s="33" t="s">
        <v>339</v>
      </c>
      <c r="G280" s="32">
        <v>10072491.15</v>
      </c>
      <c r="H280" s="32">
        <v>9187385</v>
      </c>
      <c r="I280" s="32">
        <f t="shared" si="4"/>
        <v>91.212639089784659</v>
      </c>
    </row>
    <row r="281" spans="1:9" ht="89.25" outlineLevel="2">
      <c r="A281" s="30"/>
      <c r="B281" s="31" t="s">
        <v>293</v>
      </c>
      <c r="C281" s="31" t="s">
        <v>200</v>
      </c>
      <c r="D281" s="31" t="s">
        <v>340</v>
      </c>
      <c r="E281" s="31" t="s">
        <v>291</v>
      </c>
      <c r="F281" s="33" t="s">
        <v>341</v>
      </c>
      <c r="G281" s="32">
        <v>4565555</v>
      </c>
      <c r="H281" s="32">
        <v>4509156.5</v>
      </c>
      <c r="I281" s="32">
        <f t="shared" si="4"/>
        <v>98.764695639412949</v>
      </c>
    </row>
    <row r="282" spans="1:9" ht="216.75" outlineLevel="2">
      <c r="A282" s="30"/>
      <c r="B282" s="31" t="s">
        <v>293</v>
      </c>
      <c r="C282" s="31" t="s">
        <v>200</v>
      </c>
      <c r="D282" s="31" t="s">
        <v>342</v>
      </c>
      <c r="E282" s="31" t="s">
        <v>291</v>
      </c>
      <c r="F282" s="33" t="s">
        <v>343</v>
      </c>
      <c r="G282" s="32">
        <v>5927783.0300000003</v>
      </c>
      <c r="H282" s="32">
        <v>5927783</v>
      </c>
      <c r="I282" s="32">
        <f t="shared" si="4"/>
        <v>99.999999493908604</v>
      </c>
    </row>
    <row r="283" spans="1:9" ht="25.5" outlineLevel="2">
      <c r="A283" s="30"/>
      <c r="B283" s="31" t="s">
        <v>293</v>
      </c>
      <c r="C283" s="31" t="s">
        <v>200</v>
      </c>
      <c r="D283" s="31" t="s">
        <v>344</v>
      </c>
      <c r="E283" s="31" t="s">
        <v>291</v>
      </c>
      <c r="F283" s="30" t="s">
        <v>345</v>
      </c>
      <c r="G283" s="32">
        <v>2998676</v>
      </c>
      <c r="H283" s="32">
        <v>2655810</v>
      </c>
      <c r="I283" s="32">
        <f t="shared" si="4"/>
        <v>88.566087166469458</v>
      </c>
    </row>
    <row r="284" spans="1:9" outlineLevel="1">
      <c r="A284" s="28"/>
      <c r="B284" s="27" t="s">
        <v>293</v>
      </c>
      <c r="C284" s="27" t="s">
        <v>346</v>
      </c>
      <c r="D284" s="27" t="s">
        <v>0</v>
      </c>
      <c r="E284" s="27" t="s">
        <v>0</v>
      </c>
      <c r="F284" s="28" t="s">
        <v>0</v>
      </c>
      <c r="G284" s="29">
        <v>5561120</v>
      </c>
      <c r="H284" s="29">
        <v>5465585.54</v>
      </c>
      <c r="I284" s="29">
        <f t="shared" si="4"/>
        <v>98.282100368271145</v>
      </c>
    </row>
    <row r="285" spans="1:9" ht="38.25" outlineLevel="2">
      <c r="A285" s="30"/>
      <c r="B285" s="31" t="s">
        <v>293</v>
      </c>
      <c r="C285" s="31" t="s">
        <v>346</v>
      </c>
      <c r="D285" s="31" t="s">
        <v>347</v>
      </c>
      <c r="E285" s="31" t="s">
        <v>13</v>
      </c>
      <c r="F285" s="30" t="s">
        <v>14</v>
      </c>
      <c r="G285" s="32">
        <v>290427.07</v>
      </c>
      <c r="H285" s="32">
        <v>290427.07</v>
      </c>
      <c r="I285" s="32">
        <f t="shared" si="4"/>
        <v>100</v>
      </c>
    </row>
    <row r="286" spans="1:9" ht="38.25" outlineLevel="2">
      <c r="A286" s="30"/>
      <c r="B286" s="31" t="s">
        <v>293</v>
      </c>
      <c r="C286" s="31" t="s">
        <v>346</v>
      </c>
      <c r="D286" s="31" t="s">
        <v>347</v>
      </c>
      <c r="E286" s="31" t="s">
        <v>17</v>
      </c>
      <c r="F286" s="30" t="s">
        <v>14</v>
      </c>
      <c r="G286" s="32">
        <v>81272.929999999993</v>
      </c>
      <c r="H286" s="32">
        <v>81272.929999999993</v>
      </c>
      <c r="I286" s="32">
        <f t="shared" si="4"/>
        <v>100</v>
      </c>
    </row>
    <row r="287" spans="1:9" ht="165.75" outlineLevel="2">
      <c r="A287" s="30"/>
      <c r="B287" s="31" t="s">
        <v>293</v>
      </c>
      <c r="C287" s="31" t="s">
        <v>346</v>
      </c>
      <c r="D287" s="31" t="s">
        <v>348</v>
      </c>
      <c r="E287" s="31" t="s">
        <v>13</v>
      </c>
      <c r="F287" s="33" t="s">
        <v>349</v>
      </c>
      <c r="G287" s="32">
        <v>3961438.9</v>
      </c>
      <c r="H287" s="32">
        <v>3893314.35</v>
      </c>
      <c r="I287" s="32">
        <f t="shared" si="4"/>
        <v>98.280307945681059</v>
      </c>
    </row>
    <row r="288" spans="1:9" ht="165.75" outlineLevel="2">
      <c r="A288" s="30"/>
      <c r="B288" s="31" t="s">
        <v>293</v>
      </c>
      <c r="C288" s="31" t="s">
        <v>346</v>
      </c>
      <c r="D288" s="31" t="s">
        <v>348</v>
      </c>
      <c r="E288" s="31" t="s">
        <v>17</v>
      </c>
      <c r="F288" s="33" t="s">
        <v>349</v>
      </c>
      <c r="G288" s="32">
        <v>1200571.19</v>
      </c>
      <c r="H288" s="32">
        <v>1200571.19</v>
      </c>
      <c r="I288" s="32">
        <f t="shared" si="4"/>
        <v>100</v>
      </c>
    </row>
    <row r="289" spans="1:9" ht="165.75" outlineLevel="2">
      <c r="A289" s="30"/>
      <c r="B289" s="31" t="s">
        <v>293</v>
      </c>
      <c r="C289" s="31" t="s">
        <v>346</v>
      </c>
      <c r="D289" s="31" t="s">
        <v>348</v>
      </c>
      <c r="E289" s="31" t="s">
        <v>291</v>
      </c>
      <c r="F289" s="33" t="s">
        <v>349</v>
      </c>
      <c r="G289" s="32">
        <v>27409.91</v>
      </c>
      <c r="H289" s="32">
        <v>0</v>
      </c>
      <c r="I289" s="32">
        <f t="shared" si="4"/>
        <v>0</v>
      </c>
    </row>
    <row r="290" spans="1:9" ht="63.75">
      <c r="A290" s="4" t="s">
        <v>1</v>
      </c>
      <c r="B290" s="21" t="s">
        <v>350</v>
      </c>
      <c r="C290" s="27" t="s">
        <v>0</v>
      </c>
      <c r="D290" s="27" t="s">
        <v>0</v>
      </c>
      <c r="E290" s="27" t="s">
        <v>0</v>
      </c>
      <c r="F290" s="28" t="s">
        <v>0</v>
      </c>
      <c r="G290" s="5">
        <v>69887592.560000002</v>
      </c>
      <c r="H290" s="5">
        <v>69728662.870000005</v>
      </c>
      <c r="I290" s="5">
        <f t="shared" si="4"/>
        <v>99.772592409928052</v>
      </c>
    </row>
    <row r="291" spans="1:9" outlineLevel="1">
      <c r="A291" s="28"/>
      <c r="B291" s="27" t="s">
        <v>350</v>
      </c>
      <c r="C291" s="27" t="s">
        <v>351</v>
      </c>
      <c r="D291" s="27" t="s">
        <v>0</v>
      </c>
      <c r="E291" s="27" t="s">
        <v>0</v>
      </c>
      <c r="F291" s="28" t="s">
        <v>0</v>
      </c>
      <c r="G291" s="29">
        <v>6095195</v>
      </c>
      <c r="H291" s="29">
        <v>6014470.7699999996</v>
      </c>
      <c r="I291" s="29">
        <f t="shared" si="4"/>
        <v>98.67560873770239</v>
      </c>
    </row>
    <row r="292" spans="1:9" ht="38.25" outlineLevel="2">
      <c r="A292" s="30"/>
      <c r="B292" s="31" t="s">
        <v>350</v>
      </c>
      <c r="C292" s="31" t="s">
        <v>351</v>
      </c>
      <c r="D292" s="31" t="s">
        <v>352</v>
      </c>
      <c r="E292" s="31" t="s">
        <v>13</v>
      </c>
      <c r="F292" s="30" t="s">
        <v>14</v>
      </c>
      <c r="G292" s="32">
        <v>5099720</v>
      </c>
      <c r="H292" s="32">
        <v>5049851.97</v>
      </c>
      <c r="I292" s="32">
        <f t="shared" si="4"/>
        <v>99.022141803863732</v>
      </c>
    </row>
    <row r="293" spans="1:9" ht="38.25" outlineLevel="2">
      <c r="A293" s="30"/>
      <c r="B293" s="31" t="s">
        <v>350</v>
      </c>
      <c r="C293" s="31" t="s">
        <v>351</v>
      </c>
      <c r="D293" s="31" t="s">
        <v>352</v>
      </c>
      <c r="E293" s="31" t="s">
        <v>21</v>
      </c>
      <c r="F293" s="30" t="s">
        <v>14</v>
      </c>
      <c r="G293" s="32">
        <v>27588.3</v>
      </c>
      <c r="H293" s="32">
        <v>21723.3</v>
      </c>
      <c r="I293" s="32">
        <f t="shared" si="4"/>
        <v>78.740988027533405</v>
      </c>
    </row>
    <row r="294" spans="1:9" ht="38.25" outlineLevel="2">
      <c r="A294" s="30"/>
      <c r="B294" s="31" t="s">
        <v>350</v>
      </c>
      <c r="C294" s="31" t="s">
        <v>351</v>
      </c>
      <c r="D294" s="31" t="s">
        <v>352</v>
      </c>
      <c r="E294" s="31" t="s">
        <v>17</v>
      </c>
      <c r="F294" s="30" t="s">
        <v>14</v>
      </c>
      <c r="G294" s="32">
        <v>954366.7</v>
      </c>
      <c r="H294" s="32">
        <v>929375.5</v>
      </c>
      <c r="I294" s="32">
        <f t="shared" si="4"/>
        <v>97.381383906207134</v>
      </c>
    </row>
    <row r="295" spans="1:9" ht="25.5" outlineLevel="2">
      <c r="A295" s="30"/>
      <c r="B295" s="31" t="s">
        <v>350</v>
      </c>
      <c r="C295" s="31" t="s">
        <v>351</v>
      </c>
      <c r="D295" s="31" t="s">
        <v>353</v>
      </c>
      <c r="E295" s="31" t="s">
        <v>17</v>
      </c>
      <c r="F295" s="30" t="s">
        <v>354</v>
      </c>
      <c r="G295" s="32">
        <v>13520</v>
      </c>
      <c r="H295" s="32">
        <v>13520</v>
      </c>
      <c r="I295" s="32">
        <f t="shared" si="4"/>
        <v>100</v>
      </c>
    </row>
    <row r="296" spans="1:9" outlineLevel="1">
      <c r="A296" s="28"/>
      <c r="B296" s="27" t="s">
        <v>350</v>
      </c>
      <c r="C296" s="27" t="s">
        <v>26</v>
      </c>
      <c r="D296" s="27" t="s">
        <v>0</v>
      </c>
      <c r="E296" s="27" t="s">
        <v>0</v>
      </c>
      <c r="F296" s="28" t="s">
        <v>0</v>
      </c>
      <c r="G296" s="29">
        <v>33600</v>
      </c>
      <c r="H296" s="29">
        <v>33600</v>
      </c>
      <c r="I296" s="29">
        <f t="shared" si="4"/>
        <v>100</v>
      </c>
    </row>
    <row r="297" spans="1:9" ht="38.25" outlineLevel="2">
      <c r="A297" s="30"/>
      <c r="B297" s="31" t="s">
        <v>350</v>
      </c>
      <c r="C297" s="31" t="s">
        <v>26</v>
      </c>
      <c r="D297" s="31" t="s">
        <v>355</v>
      </c>
      <c r="E297" s="31" t="s">
        <v>356</v>
      </c>
      <c r="F297" s="30" t="s">
        <v>357</v>
      </c>
      <c r="G297" s="32">
        <v>33600</v>
      </c>
      <c r="H297" s="32">
        <v>33600</v>
      </c>
      <c r="I297" s="32">
        <f t="shared" si="4"/>
        <v>100</v>
      </c>
    </row>
    <row r="298" spans="1:9" outlineLevel="1">
      <c r="A298" s="28"/>
      <c r="B298" s="27" t="s">
        <v>350</v>
      </c>
      <c r="C298" s="27" t="s">
        <v>358</v>
      </c>
      <c r="D298" s="27" t="s">
        <v>0</v>
      </c>
      <c r="E298" s="27" t="s">
        <v>0</v>
      </c>
      <c r="F298" s="28" t="s">
        <v>0</v>
      </c>
      <c r="G298" s="29">
        <v>700800</v>
      </c>
      <c r="H298" s="29">
        <v>639719</v>
      </c>
      <c r="I298" s="29">
        <f t="shared" si="4"/>
        <v>91.28410388127854</v>
      </c>
    </row>
    <row r="299" spans="1:9" ht="38.25" outlineLevel="2">
      <c r="A299" s="30"/>
      <c r="B299" s="31" t="s">
        <v>350</v>
      </c>
      <c r="C299" s="31" t="s">
        <v>358</v>
      </c>
      <c r="D299" s="31" t="s">
        <v>359</v>
      </c>
      <c r="E299" s="31" t="s">
        <v>356</v>
      </c>
      <c r="F299" s="30" t="s">
        <v>360</v>
      </c>
      <c r="G299" s="32">
        <v>700800</v>
      </c>
      <c r="H299" s="32">
        <v>639719</v>
      </c>
      <c r="I299" s="32">
        <f t="shared" si="4"/>
        <v>91.28410388127854</v>
      </c>
    </row>
    <row r="300" spans="1:9" outlineLevel="1">
      <c r="A300" s="28"/>
      <c r="B300" s="27" t="s">
        <v>350</v>
      </c>
      <c r="C300" s="27" t="s">
        <v>66</v>
      </c>
      <c r="D300" s="27" t="s">
        <v>0</v>
      </c>
      <c r="E300" s="27" t="s">
        <v>0</v>
      </c>
      <c r="F300" s="28" t="s">
        <v>0</v>
      </c>
      <c r="G300" s="29">
        <v>200100</v>
      </c>
      <c r="H300" s="29">
        <v>200100</v>
      </c>
      <c r="I300" s="29">
        <f t="shared" si="4"/>
        <v>100</v>
      </c>
    </row>
    <row r="301" spans="1:9" ht="63.75" outlineLevel="2">
      <c r="A301" s="30"/>
      <c r="B301" s="31" t="s">
        <v>350</v>
      </c>
      <c r="C301" s="31" t="s">
        <v>66</v>
      </c>
      <c r="D301" s="31" t="s">
        <v>361</v>
      </c>
      <c r="E301" s="31" t="s">
        <v>362</v>
      </c>
      <c r="F301" s="30" t="s">
        <v>363</v>
      </c>
      <c r="G301" s="32">
        <v>200100</v>
      </c>
      <c r="H301" s="32">
        <v>200100</v>
      </c>
      <c r="I301" s="32">
        <f t="shared" si="4"/>
        <v>100</v>
      </c>
    </row>
    <row r="302" spans="1:9" outlineLevel="1">
      <c r="A302" s="28"/>
      <c r="B302" s="27" t="s">
        <v>350</v>
      </c>
      <c r="C302" s="27" t="s">
        <v>121</v>
      </c>
      <c r="D302" s="27" t="s">
        <v>0</v>
      </c>
      <c r="E302" s="27" t="s">
        <v>0</v>
      </c>
      <c r="F302" s="28" t="s">
        <v>0</v>
      </c>
      <c r="G302" s="29">
        <v>379900</v>
      </c>
      <c r="H302" s="29">
        <v>378790</v>
      </c>
      <c r="I302" s="29">
        <f t="shared" si="4"/>
        <v>99.707817846801788</v>
      </c>
    </row>
    <row r="303" spans="1:9" ht="114.75" outlineLevel="2">
      <c r="A303" s="30"/>
      <c r="B303" s="31" t="s">
        <v>350</v>
      </c>
      <c r="C303" s="31" t="s">
        <v>121</v>
      </c>
      <c r="D303" s="31" t="s">
        <v>364</v>
      </c>
      <c r="E303" s="31" t="s">
        <v>362</v>
      </c>
      <c r="F303" s="33" t="s">
        <v>365</v>
      </c>
      <c r="G303" s="32">
        <v>154900</v>
      </c>
      <c r="H303" s="32">
        <v>153790</v>
      </c>
      <c r="I303" s="32">
        <f t="shared" si="4"/>
        <v>99.283408650742416</v>
      </c>
    </row>
    <row r="304" spans="1:9" ht="25.5" outlineLevel="2">
      <c r="A304" s="30"/>
      <c r="B304" s="31" t="s">
        <v>350</v>
      </c>
      <c r="C304" s="31" t="s">
        <v>121</v>
      </c>
      <c r="D304" s="31" t="s">
        <v>366</v>
      </c>
      <c r="E304" s="31" t="s">
        <v>367</v>
      </c>
      <c r="F304" s="30" t="s">
        <v>368</v>
      </c>
      <c r="G304" s="32">
        <v>225000</v>
      </c>
      <c r="H304" s="32">
        <v>225000</v>
      </c>
      <c r="I304" s="32">
        <f t="shared" si="4"/>
        <v>100</v>
      </c>
    </row>
    <row r="305" spans="1:9" outlineLevel="1">
      <c r="A305" s="28"/>
      <c r="B305" s="27" t="s">
        <v>350</v>
      </c>
      <c r="C305" s="27" t="s">
        <v>124</v>
      </c>
      <c r="D305" s="27" t="s">
        <v>0</v>
      </c>
      <c r="E305" s="27" t="s">
        <v>0</v>
      </c>
      <c r="F305" s="28" t="s">
        <v>0</v>
      </c>
      <c r="G305" s="29">
        <v>500000</v>
      </c>
      <c r="H305" s="29">
        <v>500000</v>
      </c>
      <c r="I305" s="29">
        <f t="shared" si="4"/>
        <v>100</v>
      </c>
    </row>
    <row r="306" spans="1:9" ht="25.5" outlineLevel="2">
      <c r="A306" s="30"/>
      <c r="B306" s="31" t="s">
        <v>350</v>
      </c>
      <c r="C306" s="31" t="s">
        <v>124</v>
      </c>
      <c r="D306" s="31" t="s">
        <v>366</v>
      </c>
      <c r="E306" s="31" t="s">
        <v>367</v>
      </c>
      <c r="F306" s="30" t="s">
        <v>368</v>
      </c>
      <c r="G306" s="32">
        <v>500000</v>
      </c>
      <c r="H306" s="32">
        <v>500000</v>
      </c>
      <c r="I306" s="32">
        <f t="shared" si="4"/>
        <v>100</v>
      </c>
    </row>
    <row r="307" spans="1:9" outlineLevel="1">
      <c r="A307" s="28"/>
      <c r="B307" s="27" t="s">
        <v>350</v>
      </c>
      <c r="C307" s="27" t="s">
        <v>167</v>
      </c>
      <c r="D307" s="27" t="s">
        <v>0</v>
      </c>
      <c r="E307" s="27" t="s">
        <v>0</v>
      </c>
      <c r="F307" s="28" t="s">
        <v>0</v>
      </c>
      <c r="G307" s="29">
        <v>287597.56</v>
      </c>
      <c r="H307" s="29">
        <v>287597.56</v>
      </c>
      <c r="I307" s="29">
        <f t="shared" si="4"/>
        <v>100</v>
      </c>
    </row>
    <row r="308" spans="1:9" ht="51" outlineLevel="2">
      <c r="A308" s="30"/>
      <c r="B308" s="31" t="s">
        <v>350</v>
      </c>
      <c r="C308" s="31" t="s">
        <v>167</v>
      </c>
      <c r="D308" s="31" t="s">
        <v>183</v>
      </c>
      <c r="E308" s="31" t="s">
        <v>367</v>
      </c>
      <c r="F308" s="30" t="s">
        <v>184</v>
      </c>
      <c r="G308" s="32">
        <v>50000</v>
      </c>
      <c r="H308" s="32">
        <v>50000</v>
      </c>
      <c r="I308" s="32">
        <f t="shared" si="4"/>
        <v>100</v>
      </c>
    </row>
    <row r="309" spans="1:9" ht="25.5" outlineLevel="2">
      <c r="A309" s="30"/>
      <c r="B309" s="31" t="s">
        <v>350</v>
      </c>
      <c r="C309" s="31" t="s">
        <v>167</v>
      </c>
      <c r="D309" s="31" t="s">
        <v>178</v>
      </c>
      <c r="E309" s="31" t="s">
        <v>362</v>
      </c>
      <c r="F309" s="30" t="s">
        <v>179</v>
      </c>
      <c r="G309" s="32">
        <v>100000</v>
      </c>
      <c r="H309" s="32">
        <v>100000</v>
      </c>
      <c r="I309" s="32">
        <f t="shared" si="4"/>
        <v>100</v>
      </c>
    </row>
    <row r="310" spans="1:9" ht="51" outlineLevel="2">
      <c r="A310" s="30"/>
      <c r="B310" s="31" t="s">
        <v>350</v>
      </c>
      <c r="C310" s="31" t="s">
        <v>167</v>
      </c>
      <c r="D310" s="31" t="s">
        <v>180</v>
      </c>
      <c r="E310" s="31" t="s">
        <v>362</v>
      </c>
      <c r="F310" s="30" t="s">
        <v>181</v>
      </c>
      <c r="G310" s="32">
        <v>50000</v>
      </c>
      <c r="H310" s="32">
        <v>50000</v>
      </c>
      <c r="I310" s="32">
        <f t="shared" si="4"/>
        <v>100</v>
      </c>
    </row>
    <row r="311" spans="1:9" ht="102" outlineLevel="2">
      <c r="A311" s="30"/>
      <c r="B311" s="31" t="s">
        <v>350</v>
      </c>
      <c r="C311" s="31" t="s">
        <v>167</v>
      </c>
      <c r="D311" s="31" t="s">
        <v>369</v>
      </c>
      <c r="E311" s="31" t="s">
        <v>362</v>
      </c>
      <c r="F311" s="33" t="s">
        <v>370</v>
      </c>
      <c r="G311" s="32">
        <v>32800</v>
      </c>
      <c r="H311" s="32">
        <v>32800</v>
      </c>
      <c r="I311" s="32">
        <f t="shared" si="4"/>
        <v>100</v>
      </c>
    </row>
    <row r="312" spans="1:9" ht="38.25" outlineLevel="2">
      <c r="A312" s="30"/>
      <c r="B312" s="31" t="s">
        <v>350</v>
      </c>
      <c r="C312" s="31" t="s">
        <v>167</v>
      </c>
      <c r="D312" s="31" t="s">
        <v>371</v>
      </c>
      <c r="E312" s="31" t="s">
        <v>367</v>
      </c>
      <c r="F312" s="30" t="s">
        <v>372</v>
      </c>
      <c r="G312" s="32">
        <v>54797.56</v>
      </c>
      <c r="H312" s="32">
        <v>54797.56</v>
      </c>
      <c r="I312" s="32">
        <f t="shared" si="4"/>
        <v>100</v>
      </c>
    </row>
    <row r="313" spans="1:9" outlineLevel="1">
      <c r="A313" s="28"/>
      <c r="B313" s="27" t="s">
        <v>350</v>
      </c>
      <c r="C313" s="27" t="s">
        <v>194</v>
      </c>
      <c r="D313" s="27" t="s">
        <v>0</v>
      </c>
      <c r="E313" s="27" t="s">
        <v>0</v>
      </c>
      <c r="F313" s="28" t="s">
        <v>0</v>
      </c>
      <c r="G313" s="29">
        <v>132000</v>
      </c>
      <c r="H313" s="29">
        <v>131975</v>
      </c>
      <c r="I313" s="29">
        <f t="shared" si="4"/>
        <v>99.981060606060595</v>
      </c>
    </row>
    <row r="314" spans="1:9" ht="38.25" outlineLevel="2">
      <c r="A314" s="30"/>
      <c r="B314" s="31" t="s">
        <v>350</v>
      </c>
      <c r="C314" s="31" t="s">
        <v>194</v>
      </c>
      <c r="D314" s="31" t="s">
        <v>373</v>
      </c>
      <c r="E314" s="31" t="s">
        <v>356</v>
      </c>
      <c r="F314" s="30" t="s">
        <v>374</v>
      </c>
      <c r="G314" s="32">
        <v>132000</v>
      </c>
      <c r="H314" s="32">
        <v>131975</v>
      </c>
      <c r="I314" s="32">
        <f t="shared" si="4"/>
        <v>99.981060606060595</v>
      </c>
    </row>
    <row r="315" spans="1:9" outlineLevel="1">
      <c r="A315" s="28"/>
      <c r="B315" s="27" t="s">
        <v>350</v>
      </c>
      <c r="C315" s="27" t="s">
        <v>375</v>
      </c>
      <c r="D315" s="27" t="s">
        <v>0</v>
      </c>
      <c r="E315" s="27" t="s">
        <v>0</v>
      </c>
      <c r="F315" s="28" t="s">
        <v>0</v>
      </c>
      <c r="G315" s="29">
        <v>206200</v>
      </c>
      <c r="H315" s="29">
        <v>206200</v>
      </c>
      <c r="I315" s="5">
        <f t="shared" si="4"/>
        <v>100</v>
      </c>
    </row>
    <row r="316" spans="1:9" ht="25.5" outlineLevel="2">
      <c r="A316" s="30"/>
      <c r="B316" s="31" t="s">
        <v>350</v>
      </c>
      <c r="C316" s="31" t="s">
        <v>375</v>
      </c>
      <c r="D316" s="31" t="s">
        <v>376</v>
      </c>
      <c r="E316" s="31" t="s">
        <v>377</v>
      </c>
      <c r="F316" s="30" t="s">
        <v>378</v>
      </c>
      <c r="G316" s="32">
        <v>206200</v>
      </c>
      <c r="H316" s="32">
        <v>206200</v>
      </c>
      <c r="I316" s="5">
        <f t="shared" si="4"/>
        <v>100</v>
      </c>
    </row>
    <row r="317" spans="1:9" outlineLevel="1">
      <c r="A317" s="28"/>
      <c r="B317" s="27" t="s">
        <v>350</v>
      </c>
      <c r="C317" s="27" t="s">
        <v>379</v>
      </c>
      <c r="D317" s="27" t="s">
        <v>0</v>
      </c>
      <c r="E317" s="27" t="s">
        <v>0</v>
      </c>
      <c r="F317" s="28" t="s">
        <v>0</v>
      </c>
      <c r="G317" s="29">
        <v>57294000</v>
      </c>
      <c r="H317" s="29">
        <v>57294000</v>
      </c>
      <c r="I317" s="29">
        <f t="shared" si="4"/>
        <v>100</v>
      </c>
    </row>
    <row r="318" spans="1:9" ht="38.25" outlineLevel="2">
      <c r="A318" s="30"/>
      <c r="B318" s="31" t="s">
        <v>350</v>
      </c>
      <c r="C318" s="31" t="s">
        <v>379</v>
      </c>
      <c r="D318" s="31" t="s">
        <v>380</v>
      </c>
      <c r="E318" s="31" t="s">
        <v>381</v>
      </c>
      <c r="F318" s="30" t="s">
        <v>382</v>
      </c>
      <c r="G318" s="32">
        <v>13077900</v>
      </c>
      <c r="H318" s="32">
        <v>13077900</v>
      </c>
      <c r="I318" s="32">
        <f t="shared" si="4"/>
        <v>100</v>
      </c>
    </row>
    <row r="319" spans="1:9" ht="25.5" outlineLevel="2">
      <c r="A319" s="30"/>
      <c r="B319" s="31" t="s">
        <v>350</v>
      </c>
      <c r="C319" s="31" t="s">
        <v>379</v>
      </c>
      <c r="D319" s="31" t="s">
        <v>383</v>
      </c>
      <c r="E319" s="31" t="s">
        <v>381</v>
      </c>
      <c r="F319" s="30" t="s">
        <v>384</v>
      </c>
      <c r="G319" s="32">
        <v>44216100</v>
      </c>
      <c r="H319" s="32">
        <v>44216100</v>
      </c>
      <c r="I319" s="32">
        <f t="shared" si="4"/>
        <v>100</v>
      </c>
    </row>
    <row r="320" spans="1:9" outlineLevel="1">
      <c r="A320" s="28"/>
      <c r="B320" s="27" t="s">
        <v>350</v>
      </c>
      <c r="C320" s="27" t="s">
        <v>385</v>
      </c>
      <c r="D320" s="27" t="s">
        <v>0</v>
      </c>
      <c r="E320" s="27" t="s">
        <v>0</v>
      </c>
      <c r="F320" s="28" t="s">
        <v>0</v>
      </c>
      <c r="G320" s="29">
        <v>1828700</v>
      </c>
      <c r="H320" s="29">
        <v>1828700</v>
      </c>
      <c r="I320" s="29">
        <f t="shared" si="4"/>
        <v>100</v>
      </c>
    </row>
    <row r="321" spans="1:10" ht="25.5" outlineLevel="2">
      <c r="A321" s="30"/>
      <c r="B321" s="31" t="s">
        <v>350</v>
      </c>
      <c r="C321" s="31" t="s">
        <v>385</v>
      </c>
      <c r="D321" s="31" t="s">
        <v>386</v>
      </c>
      <c r="E321" s="31" t="s">
        <v>387</v>
      </c>
      <c r="F321" s="30" t="s">
        <v>388</v>
      </c>
      <c r="G321" s="32">
        <v>1828700</v>
      </c>
      <c r="H321" s="32">
        <v>1828700</v>
      </c>
      <c r="I321" s="32">
        <f t="shared" si="4"/>
        <v>100</v>
      </c>
    </row>
    <row r="322" spans="1:10" outlineLevel="1">
      <c r="A322" s="28"/>
      <c r="B322" s="27" t="s">
        <v>350</v>
      </c>
      <c r="C322" s="27" t="s">
        <v>389</v>
      </c>
      <c r="D322" s="27" t="s">
        <v>0</v>
      </c>
      <c r="E322" s="27" t="s">
        <v>0</v>
      </c>
      <c r="F322" s="28" t="s">
        <v>0</v>
      </c>
      <c r="G322" s="29">
        <v>2229500</v>
      </c>
      <c r="H322" s="29">
        <v>2213510.54</v>
      </c>
      <c r="I322" s="29">
        <f t="shared" si="4"/>
        <v>99.282823054496532</v>
      </c>
    </row>
    <row r="323" spans="1:10" ht="63.75" outlineLevel="2">
      <c r="A323" s="30"/>
      <c r="B323" s="31" t="s">
        <v>350</v>
      </c>
      <c r="C323" s="31" t="s">
        <v>389</v>
      </c>
      <c r="D323" s="31" t="s">
        <v>390</v>
      </c>
      <c r="E323" s="31" t="s">
        <v>362</v>
      </c>
      <c r="F323" s="30" t="s">
        <v>391</v>
      </c>
      <c r="G323" s="32">
        <v>1270300</v>
      </c>
      <c r="H323" s="32">
        <v>1270300</v>
      </c>
      <c r="I323" s="32">
        <f t="shared" si="4"/>
        <v>100</v>
      </c>
    </row>
    <row r="324" spans="1:10" ht="63.75" outlineLevel="2">
      <c r="A324" s="30"/>
      <c r="B324" s="31" t="s">
        <v>350</v>
      </c>
      <c r="C324" s="31" t="s">
        <v>389</v>
      </c>
      <c r="D324" s="31" t="s">
        <v>392</v>
      </c>
      <c r="E324" s="31" t="s">
        <v>362</v>
      </c>
      <c r="F324" s="30" t="s">
        <v>393</v>
      </c>
      <c r="G324" s="32">
        <v>109200</v>
      </c>
      <c r="H324" s="32">
        <v>109200</v>
      </c>
      <c r="I324" s="32">
        <f t="shared" si="4"/>
        <v>100</v>
      </c>
    </row>
    <row r="325" spans="1:10" ht="25.5" outlineLevel="2">
      <c r="A325" s="30"/>
      <c r="B325" s="31" t="s">
        <v>350</v>
      </c>
      <c r="C325" s="31" t="s">
        <v>389</v>
      </c>
      <c r="D325" s="31" t="s">
        <v>394</v>
      </c>
      <c r="E325" s="31" t="s">
        <v>367</v>
      </c>
      <c r="F325" s="30" t="s">
        <v>395</v>
      </c>
      <c r="G325" s="32">
        <v>850000</v>
      </c>
      <c r="H325" s="32">
        <v>834010.54</v>
      </c>
      <c r="I325" s="32">
        <f t="shared" si="4"/>
        <v>98.118887058823532</v>
      </c>
    </row>
    <row r="326" spans="1:10">
      <c r="A326" s="22" t="s">
        <v>396</v>
      </c>
      <c r="B326" s="23"/>
      <c r="C326" s="23"/>
      <c r="D326" s="23"/>
      <c r="E326" s="23"/>
      <c r="F326" s="24"/>
      <c r="G326" s="25">
        <v>468495818.64999998</v>
      </c>
      <c r="H326" s="25">
        <v>464159440.70999998</v>
      </c>
      <c r="I326" s="25">
        <f t="shared" si="4"/>
        <v>99.074404131824366</v>
      </c>
      <c r="J326" s="26"/>
    </row>
    <row r="327" spans="1:10" ht="409.6" customHeight="1">
      <c r="A327" s="34"/>
      <c r="B327" s="35"/>
      <c r="C327" s="35"/>
      <c r="D327" s="35"/>
      <c r="E327" s="35"/>
      <c r="F327" s="36"/>
      <c r="G327" s="37"/>
      <c r="H327" s="37"/>
      <c r="I327" s="37"/>
      <c r="J327" s="38"/>
    </row>
    <row r="328" spans="1:10" ht="408.75" customHeight="1">
      <c r="A328" s="34"/>
      <c r="B328" s="35"/>
      <c r="C328" s="35"/>
      <c r="D328" s="35"/>
      <c r="E328" s="35"/>
      <c r="F328" s="36"/>
      <c r="G328" s="37"/>
      <c r="H328" s="37"/>
      <c r="I328" s="37"/>
      <c r="J328" s="38"/>
    </row>
    <row r="329" spans="1:10" ht="42.75" customHeight="1">
      <c r="A329" s="1"/>
    </row>
    <row r="330" spans="1:10" ht="42.75" customHeight="1">
      <c r="A330" s="1"/>
    </row>
  </sheetData>
  <mergeCells count="7">
    <mergeCell ref="F1:G1"/>
    <mergeCell ref="A5:G6"/>
    <mergeCell ref="A7:G7"/>
    <mergeCell ref="A8:B8"/>
    <mergeCell ref="A10:A11"/>
    <mergeCell ref="B10:F10"/>
    <mergeCell ref="A9:G9"/>
  </mergeCells>
  <pageMargins left="0.59055118110236227" right="0" top="0" bottom="0" header="0" footer="0"/>
  <pageSetup paperSize="9" scale="7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Бюджет!FIO</vt:lpstr>
      <vt:lpstr>Бюджет!SIGN</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Совет</cp:lastModifiedBy>
  <cp:lastPrinted>2015-04-13T01:51:26Z</cp:lastPrinted>
  <dcterms:created xsi:type="dcterms:W3CDTF">2002-03-11T10:22:12Z</dcterms:created>
  <dcterms:modified xsi:type="dcterms:W3CDTF">2015-05-21T03:22:49Z</dcterms:modified>
</cp:coreProperties>
</file>